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6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M27" i="180" l="1"/>
  <c r="D25" i="171" l="1"/>
  <c r="D35" i="171"/>
  <c r="L27" i="180"/>
  <c r="I27" i="180"/>
  <c r="G27" i="180"/>
  <c r="F27" i="180"/>
  <c r="E27" i="180"/>
  <c r="F19" i="180"/>
  <c r="E20" i="180"/>
  <c r="F20" i="180"/>
  <c r="G20" i="180"/>
  <c r="F17" i="180"/>
  <c r="E18" i="180"/>
  <c r="F18" i="180"/>
  <c r="G18" i="180"/>
  <c r="C271" i="5"/>
  <c r="C270" i="5"/>
  <c r="E14" i="180"/>
  <c r="E22" i="179"/>
  <c r="F21" i="179"/>
  <c r="E14" i="179"/>
  <c r="L26" i="180" l="1"/>
  <c r="L25" i="180"/>
  <c r="L24" i="180"/>
  <c r="L23" i="180"/>
  <c r="L22" i="180"/>
  <c r="L21" i="180"/>
  <c r="L20" i="180"/>
  <c r="L19" i="180"/>
  <c r="L18" i="180"/>
  <c r="L17" i="180"/>
  <c r="L16" i="180"/>
  <c r="L15" i="180"/>
  <c r="L14" i="180"/>
  <c r="L13" i="180"/>
  <c r="L12" i="180"/>
  <c r="L11" i="180"/>
  <c r="B4" i="180"/>
  <c r="C33" i="173"/>
  <c r="E11" i="108"/>
  <c r="D24" i="171"/>
  <c r="E10" i="108" l="1"/>
  <c r="I12" i="11"/>
  <c r="H5" i="12"/>
  <c r="J31" i="8"/>
  <c r="L318" i="29"/>
  <c r="D268" i="29"/>
  <c r="D262" i="29"/>
  <c r="D261" i="29"/>
  <c r="D260" i="29"/>
  <c r="D258" i="29"/>
  <c r="D253" i="29"/>
  <c r="D248" i="29"/>
  <c r="D240" i="29"/>
  <c r="D235" i="29"/>
  <c r="D231" i="29"/>
  <c r="D230" i="29"/>
  <c r="D229" i="29"/>
  <c r="D228" i="29"/>
  <c r="D217" i="29"/>
  <c r="D212" i="29"/>
  <c r="D211" i="29"/>
  <c r="D209" i="29"/>
  <c r="L124" i="29"/>
  <c r="L122" i="29"/>
  <c r="F63" i="29"/>
  <c r="M19" i="3"/>
  <c r="M18" i="3"/>
  <c r="M17" i="3"/>
  <c r="L33" i="3"/>
  <c r="C38"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F36" i="108" s="1"/>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s="1"/>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s="1"/>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7" i="36"/>
  <c r="D78" i="36"/>
  <c r="D85" i="36"/>
  <c r="B64" i="127"/>
  <c r="B65" i="127"/>
  <c r="D26" i="108"/>
  <c r="F26" i="108"/>
  <c r="G26" i="108"/>
  <c r="D27" i="108"/>
  <c r="E27" i="108"/>
  <c r="G27" i="108"/>
  <c r="E28" i="108"/>
  <c r="F31" i="108"/>
  <c r="G28" i="108"/>
  <c r="E29" i="108"/>
  <c r="G29"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5" i="7"/>
  <c r="B1772" i="106" s="1"/>
  <c r="D1772" i="106" s="1"/>
  <c r="B7760" i="106"/>
  <c r="D7760" i="106" s="1"/>
  <c r="D74" i="36" l="1"/>
  <c r="D75" i="36"/>
  <c r="F19" i="7"/>
  <c r="H4" i="4"/>
  <c r="B2655" i="106" s="1"/>
  <c r="D2655" i="106" s="1"/>
  <c r="L305" i="29"/>
  <c r="E109" i="5"/>
  <c r="E4" i="4" s="1"/>
  <c r="B2630" i="106" s="1"/>
  <c r="D2630" i="106" s="1"/>
  <c r="D11" i="7"/>
  <c r="B1768" i="106" s="1"/>
  <c r="D1768" i="106" s="1"/>
  <c r="L331" i="29"/>
  <c r="G4" i="4"/>
  <c r="B2603" i="106" s="1"/>
  <c r="D2603" i="106" s="1"/>
  <c r="F110" i="34"/>
  <c r="D109" i="5"/>
  <c r="B5356" i="106" s="1"/>
  <c r="D5356" i="106" s="1"/>
  <c r="F28" i="108"/>
  <c r="F40" i="108" s="1"/>
  <c r="G42" i="108" s="1"/>
  <c r="B1274" i="106"/>
  <c r="D1274" i="106" s="1"/>
  <c r="C129" i="29"/>
  <c r="B1225" i="106" s="1"/>
  <c r="D1225" i="106" s="1"/>
  <c r="G15" i="145"/>
  <c r="E26" i="108"/>
  <c r="F52" i="34"/>
  <c r="B6995" i="106"/>
  <c r="D6995" i="106" s="1"/>
  <c r="K84" i="29"/>
  <c r="F37" i="108"/>
  <c r="G35" i="108"/>
  <c r="E35" i="108"/>
  <c r="G30" i="108"/>
  <c r="E30" i="108"/>
  <c r="B1124" i="106"/>
  <c r="D1124" i="106" s="1"/>
  <c r="C172" i="5"/>
  <c r="B5214" i="106" s="1"/>
  <c r="D5214" i="106" s="1"/>
  <c r="F93" i="34"/>
  <c r="C109" i="5"/>
  <c r="B5121" i="106" s="1"/>
  <c r="D5121" i="106" s="1"/>
  <c r="B5066" i="106"/>
  <c r="D5066" i="106" s="1"/>
  <c r="D4" i="7"/>
  <c r="B1760" i="106" s="1"/>
  <c r="D1760" i="106" s="1"/>
  <c r="D37" i="36"/>
  <c r="D11" i="37"/>
  <c r="H29" i="118"/>
  <c r="K28" i="118" s="1"/>
  <c r="O27" i="118" s="1"/>
  <c r="O29" i="118" s="1"/>
  <c r="H33" i="118"/>
  <c r="F173" i="5"/>
  <c r="D18" i="7"/>
  <c r="B4105" i="106" s="1"/>
  <c r="D4105" i="106" s="1"/>
  <c r="K7" i="4"/>
  <c r="B3718" i="106" s="1"/>
  <c r="D3718" i="106" s="1"/>
  <c r="F104" i="34"/>
  <c r="F106" i="34"/>
  <c r="F109" i="5"/>
  <c r="F275" i="5" s="1"/>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D274" i="5"/>
  <c r="B7270" i="106"/>
  <c r="C34" i="131"/>
  <c r="L16" i="11" l="1"/>
  <c r="B2061" i="106" s="1"/>
  <c r="D2061" i="106" s="1"/>
  <c r="H8" i="4"/>
  <c r="B5914" i="106"/>
  <c r="D5914" i="106" s="1"/>
  <c r="F175" i="34"/>
  <c r="D4" i="4"/>
  <c r="B2564" i="106" s="1"/>
  <c r="D2564" i="106" s="1"/>
  <c r="C150" i="29"/>
  <c r="B1226" i="106" s="1"/>
  <c r="D1226" i="106" s="1"/>
  <c r="L114" i="29"/>
  <c r="C114" i="29"/>
  <c r="B757" i="106" s="1"/>
  <c r="D757" i="106" s="1"/>
  <c r="C173" i="5"/>
  <c r="B5223" i="106" s="1"/>
  <c r="D5223"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B2658" i="106"/>
  <c r="D2658" i="106" s="1"/>
  <c r="H10" i="4"/>
  <c r="B4127" i="106" s="1"/>
  <c r="D4127" i="106" s="1"/>
  <c r="D7" i="4"/>
  <c r="B5507" i="106"/>
  <c r="D5507" i="106" s="1"/>
  <c r="B7298" i="106"/>
  <c r="C35" i="131"/>
  <c r="B7299" i="106" s="1"/>
  <c r="K306" i="29" l="1"/>
  <c r="B1561" i="106" s="1"/>
  <c r="D1561" i="106" s="1"/>
  <c r="J8" i="4"/>
  <c r="J20" i="4"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J10" i="4" l="1"/>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<sst xmlns="http://schemas.openxmlformats.org/spreadsheetml/2006/main" count="5157" uniqueCount="2189">
  <si>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</si>
  <si>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</si>
  <si>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</si>
  <si>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</si>
  <si>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</si>
  <si>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</si>
  <si>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</si>
  <si>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</si>
  <si>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</si>
  <si>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</si>
  <si>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</si>
  <si>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</si>
  <si>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</si>
  <si>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</si>
  <si>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</si>
  <si>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</si>
  <si>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</si>
  <si>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</si>
  <si>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</si>
  <si>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</si>
  <si>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</si>
  <si>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</si>
  <si>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</si>
  <si>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</si>
  <si>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</si>
  <si>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</si>
  <si>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</si>
  <si>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</si>
  <si>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</si>
  <si>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</si>
  <si>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</si>
  <si>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</si>
  <si>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</si>
  <si>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</si>
  <si>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</si>
  <si>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</si>
  <si>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</si>
  <si>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</si>
  <si>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</si>
  <si>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</si>
  <si>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</si>
  <si>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</si>
  <si>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</si>
  <si>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</si>
  <si>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</si>
  <si>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</si>
  <si>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</si>
  <si>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</si>
  <si>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</si>
  <si>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</si>
  <si>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</si>
  <si>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</si>
  <si>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</si>
  <si>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</si>
  <si>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</si>
  <si>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</si>
  <si>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</si>
  <si>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</si>
  <si>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</si>
  <si>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</si>
  <si>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</si>
  <si>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</si>
  <si>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</si>
  <si>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</si>
  <si>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</si>
  <si>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</si>
  <si>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</si>
  <si>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</si>
  <si>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</si>
  <si>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</si>
  <si>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</si>
  <si>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</si>
  <si>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</si>
  <si>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</si>
  <si>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</si>
  <si>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</si>
  <si>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</si>
  <si>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</si>
  <si>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</si>
  <si>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</si>
  <si>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</si>
  <si>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</si>
  <si>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</si>
  <si>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</si>
  <si>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</si>
  <si>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</si>
  <si>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</si>
  <si>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</si>
  <si>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</si>
  <si>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</si>
  <si>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</si>
  <si>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</si>
  <si>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</si>
  <si>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</si>
  <si>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</si>
  <si>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</si>
  <si>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</si>
  <si>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</si>
  <si>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</si>
  <si>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</si>
  <si>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</si>
  <si>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</si>
  <si>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</si>
  <si>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</si>
  <si>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</si>
  <si>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</si>
  <si>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</si>
  <si>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</si>
  <si>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</si>
  <si>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</si>
  <si>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</si>
  <si>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</si>
  <si>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</si>
  <si>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</si>
  <si>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</si>
  <si>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</si>
  <si>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</si>
  <si>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</si>
  <si>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</si>
  <si>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</si>
  <si>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</si>
  <si>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</si>
  <si>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</si>
  <si>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</si>
  <si>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</si>
  <si>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</si>
  <si>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</si>
  <si>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</si>
  <si>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</si>
  <si>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</si>
  <si>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</si>
  <si>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</si>
  <si>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</si>
  <si>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</si>
  <si>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</si>
  <si>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</si>
  <si>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</si>
  <si>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</si>
  <si>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</si>
  <si>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</si>
  <si>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</si>
  <si>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</si>
  <si>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</si>
  <si>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</si>
  <si>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</si>
  <si>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</si>
  <si>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</si>
  <si>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</si>
  <si>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</si>
  <si>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</si>
  <si>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</si>
  <si>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</si>
  <si>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</si>
  <si>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</si>
  <si>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</si>
  <si>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</si>
  <si>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</si>
  <si>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</si>
  <si>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</si>
  <si>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</si>
  <si>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</si>
  <si>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</si>
  <si>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</si>
  <si>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</si>
  <si>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</si>
  <si>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</si>
  <si>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</si>
  <si>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</si>
  <si>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</si>
  <si>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</si>
  <si>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</si>
  <si>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</si>
  <si>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</si>
  <si>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</si>
  <si>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</si>
  <si>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</si>
  <si>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</si>
  <si>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</si>
  <si>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</si>
  <si>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</si>
  <si>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</si>
  <si>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</si>
  <si>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</si>
  <si>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</si>
  <si>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</si>
  <si>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</si>
  <si>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</si>
  <si>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</si>
  <si>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</si>
  <si>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</si>
  <si>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</si>
  <si>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</si>
  <si>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</si>
  <si>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</si>
  <si>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</si>
  <si>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</si>
  <si>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</si>
  <si>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</si>
  <si>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</si>
  <si>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</si>
  <si>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</si>
  <si>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</si>
  <si>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</si>
  <si>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</si>
  <si>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</si>
  <si>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</si>
  <si>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</si>
  <si>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</si>
  <si>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</si>
  <si>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</si>
  <si>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</si>
  <si>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</si>
  <si>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</si>
  <si>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</si>
  <si>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</si>
  <si>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</si>
  <si>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</si>
  <si>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</si>
  <si>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</si>
  <si>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</si>
  <si>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</si>
  <si>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</si>
  <si>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</si>
  <si>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</si>
  <si>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</si>
  <si>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</si>
  <si>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</si>
  <si>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</si>
  <si>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</si>
  <si>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</si>
  <si>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</si>
  <si>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</si>
  <si>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</si>
  <si>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</si>
  <si>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</si>
  <si>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</si>
  <si>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</si>
  <si>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</si>
  <si>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</si>
  <si>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</si>
  <si>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</si>
  <si>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</si>
  <si>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</si>
  <si>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</si>
  <si>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</si>
  <si>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</si>
  <si>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</si>
  <si>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</si>
  <si>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</si>
  <si>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</si>
  <si>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</si>
  <si>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</si>
  <si>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</si>
  <si>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</si>
  <si>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</si>
  <si>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</si>
  <si>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</si>
  <si>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</si>
  <si>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</si>
  <si>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</si>
  <si>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</si>
  <si>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</si>
  <si>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</si>
  <si>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</si>
  <si>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</si>
  <si>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</si>
  <si>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</si>
  <si>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</si>
  <si>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</si>
  <si>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</si>
  <si>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</si>
  <si>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</si>
  <si>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</si>
  <si>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</si>
  <si>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</si>
  <si>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</si>
  <si>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</si>
  <si>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</si>
  <si>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</si>
  <si>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</si>
  <si>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</si>
  <si>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</si>
  <si>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</si>
  <si>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</si>
  <si>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</si>
  <si>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</si>
  <si>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</si>
  <si>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</si>
  <si>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</si>
  <si>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</si>
  <si>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</si>
  <si>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</si>
  <si>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</si>
  <si>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</si>
  <si>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</si>
  <si>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</si>
  <si>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</si>
  <si>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</si>
  <si>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</si>
  <si>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</si>
  <si>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</si>
  <si>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</si>
  <si>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</si>
  <si>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</si>
  <si>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</si>
  <si>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</si>
  <si>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</si>
  <si>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</si>
  <si>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</si>
  <si>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</si>
  <si>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</si>
  <si>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</si>
  <si>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</si>
  <si>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</si>
  <si>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</si>
  <si>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</si>
  <si>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</si>
  <si>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</si>
  <si>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</si>
  <si>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</si>
  <si>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</si>
  <si>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</si>
  <si>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</si>
  <si>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</si>
  <si>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</si>
  <si>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</si>
  <si>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</si>
  <si>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</si>
  <si>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</si>
  <si>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</si>
  <si>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</si>
  <si>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</si>
  <si>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</si>
  <si>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</si>
  <si>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</si>
  <si>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</si>
  <si>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</si>
  <si>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</si>
  <si>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</si>
  <si>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</si>
  <si>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</si>
  <si>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</si>
  <si>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</si>
  <si>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</si>
  <si>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</si>
  <si>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</si>
  <si>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</si>
  <si>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</si>
  <si>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</si>
  <si>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</si>
  <si>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</si>
  <si>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</si>
  <si>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</si>
  <si>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</si>
  <si>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</si>
  <si>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</si>
  <si>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</si>
  <si>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</si>
  <si>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</si>
  <si>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</si>
  <si>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</si>
  <si>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</si>
  <si>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</si>
  <si>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</si>
  <si>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</si>
  <si>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</si>
  <si>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</si>
  <si>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</si>
  <si>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</si>
  <si>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</si>
  <si>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</si>
  <si>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</si>
  <si>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</si>
  <si>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</si>
  <si>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</si>
  <si>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</si>
  <si>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</si>
  <si>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</si>
  <si>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</si>
  <si>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</si>
  <si>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</si>
  <si>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</si>
  <si>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</si>
  <si>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</si>
  <si>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</si>
  <si>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</si>
  <si>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</si>
  <si>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</si>
  <si>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</si>
  <si>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</si>
  <si>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</si>
  <si>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</si>
  <si>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</si>
  <si>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</si>
  <si>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</si>
  <si>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</si>
  <si>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</si>
  <si>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</si>
  <si>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</si>
  <si>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</si>
  <si>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</si>
  <si>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</si>
  <si>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</si>
  <si>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</si>
  <si>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</si>
  <si>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</si>
  <si>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</si>
  <si>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</si>
  <si>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</si>
  <si>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</si>
  <si>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</si>
  <si>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</si>
  <si>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</si>
  <si>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</si>
  <si>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</si>
  <si>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</si>
  <si>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</si>
  <si>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</si>
  <si>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</si>
  <si>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</si>
  <si>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</si>
  <si>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</si>
  <si>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</si>
  <si>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</si>
  <si>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</si>
  <si>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</si>
  <si>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</si>
  <si>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</si>
  <si>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</si>
  <si>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</si>
  <si>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</si>
  <si>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</si>
  <si>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</si>
  <si>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</si>
  <si>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</si>
  <si>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</si>
  <si>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</si>
  <si>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</si>
  <si>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</si>
  <si>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</si>
  <si>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</si>
  <si>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</si>
  <si>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</si>
  <si>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</si>
  <si>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</si>
  <si>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</si>
  <si>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</si>
  <si>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</si>
  <si>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</si>
  <si>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</si>
  <si>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</si>
  <si>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</si>
  <si>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</si>
  <si>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</si>
  <si>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</si>
  <si>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</si>
  <si>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</si>
  <si>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</si>
  <si>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</si>
  <si>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</si>
  <si>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</si>
  <si>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</si>
  <si>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</si>
  <si>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</si>
  <si>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</si>
  <si>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</si>
  <si>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</si>
  <si>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</si>
  <si>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</si>
  <si>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</si>
  <si>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</si>
  <si>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</si>
  <si>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</si>
  <si>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</si>
  <si>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</si>
  <si>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</si>
  <si>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</si>
  <si>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</si>
  <si>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</si>
  <si>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</si>
  <si>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</si>
  <si>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</si>
  <si>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</si>
  <si>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</si>
  <si>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</si>
  <si>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</si>
  <si>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</si>
  <si>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</si>
  <si>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</si>
  <si>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</si>
  <si>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</si>
  <si>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</si>
  <si>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</si>
  <si>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</si>
  <si>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</si>
  <si>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</si>
  <si>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</si>
  <si>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</si>
  <si>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</si>
  <si>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</si>
  <si>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</si>
  <si>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</si>
  <si>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</si>
  <si>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</si>
  <si>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</si>
  <si>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</si>
  <si>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</si>
  <si>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</si>
  <si>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</si>
  <si>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</si>
  <si>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</si>
  <si>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</si>
  <si>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</si>
  <si>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</si>
  <si>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</si>
  <si>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</si>
  <si>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</si>
  <si>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</si>
  <si>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</si>
  <si>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</si>
  <si>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</si>
  <si>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</si>
  <si>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</si>
  <si>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</si>
  <si>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</si>
  <si>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</si>
  <si>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</si>
  <si>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</si>
  <si>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</si>
  <si>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</si>
  <si>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</si>
  <si>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</si>
  <si>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</si>
  <si>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</si>
  <si>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</si>
  <si>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</si>
  <si>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</si>
  <si>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</si>
  <si>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</si>
  <si>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</si>
  <si>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</si>
  <si>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</si>
  <si>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</si>
  <si>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</si>
  <si>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</si>
  <si>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</si>
  <si>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</si>
  <si>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</si>
  <si>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</si>
  <si>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</si>
  <si>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</si>
  <si>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</si>
  <si>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</si>
  <si>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</si>
  <si>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</si>
  <si>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</si>
  <si>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</si>
  <si>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</si>
  <si>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</si>
  <si>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</si>
  <si>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</si>
  <si>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</si>
  <si>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</si>
  <si>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</si>
  <si>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</si>
  <si>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</si>
  <si>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</si>
  <si>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</si>
  <si>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</si>
  <si>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</si>
  <si>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</si>
  <si>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</si>
  <si>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</si>
  <si>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</si>
  <si>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</si>
  <si>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</si>
  <si>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</si>
  <si>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</si>
  <si>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</si>
  <si>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</si>
  <si>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</si>
  <si>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</si>
  <si>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</si>
  <si>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</si>
  <si>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</si>
  <si>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</si>
  <si>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</si>
  <si>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</si>
  <si>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</si>
  <si>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</si>
  <si>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</si>
  <si>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</si>
  <si>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</si>
  <si>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</si>
  <si>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</si>
  <si>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</si>
  <si>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</si>
  <si>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</si>
  <si>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</si>
  <si>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</si>
  <si>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</si>
  <si>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</si>
  <si>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</si>
  <si>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</si>
  <si>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</si>
  <si>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</si>
  <si>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</si>
  <si>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</si>
  <si>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</si>
  <si>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</si>
  <si>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</si>
  <si>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</si>
  <si>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</si>
  <si>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</si>
  <si>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</si>
  <si>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</si>
  <si>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</si>
  <si>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</si>
  <si>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</si>
  <si>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</si>
  <si>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</si>
  <si>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</si>
  <si>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</si>
  <si>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</si>
  <si>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</si>
  <si>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</si>
  <si>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</si>
  <si>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</si>
  <si>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</si>
  <si>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</si>
  <si>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</si>
  <si>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</si>
  <si>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</si>
  <si>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</si>
  <si>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</si>
  <si>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</si>
  <si>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</si>
  <si>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</si>
  <si>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</si>
  <si>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</si>
  <si>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</si>
  <si>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</si>
  <si>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</si>
  <si>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</si>
  <si>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</si>
  <si>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</si>
  <si>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</si>
  <si>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</si>
  <si>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</si>
  <si>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</si>
  <si>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</si>
  <si>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</si>
  <si>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</si>
  <si>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</si>
  <si>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</si>
  <si>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</si>
  <si>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</si>
  <si>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</si>
  <si>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</si>
  <si>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</si>
  <si>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</si>
  <si>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</si>
  <si>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</si>
  <si>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</si>
  <si>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</si>
  <si>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</si>
  <si>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</si>
  <si>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</si>
  <si>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</si>
  <si>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</si>
  <si>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</si>
  <si>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</si>
  <si>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</si>
  <si>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</si>
  <si>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</si>
  <si>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</si>
  <si>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</si>
  <si>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</si>
  <si>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</si>
  <si>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</si>
  <si>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</si>
  <si>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</si>
  <si>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</si>
  <si>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</si>
  <si>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</si>
  <si>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</si>
  <si>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</si>
  <si>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</si>
  <si>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</si>
  <si>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</si>
  <si>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</si>
  <si>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</si>
  <si>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</si>
  <si>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</si>
  <si>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</si>
  <si>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</si>
  <si>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</si>
  <si>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</si>
  <si>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</si>
  <si>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</si>
  <si>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</si>
  <si>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</si>
  <si>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</si>
  <si>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</si>
  <si>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</si>
  <si>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</si>
  <si>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</si>
  <si>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</si>
  <si>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</si>
  <si>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</si>
  <si>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</si>
  <si>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</si>
  <si>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</si>
  <si>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</si>
  <si>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</si>
  <si>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</si>
  <si>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</si>
  <si>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</si>
  <si>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</si>
  <si>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</si>
  <si>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</si>
  <si>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</si>
  <si>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</si>
  <si>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</si>
  <si>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</si>
  <si>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</si>
  <si>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</si>
  <si>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</si>
  <si>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</si>
  <si>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</si>
  <si>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</si>
  <si>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</si>
  <si>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</si>
  <si>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</si>
  <si>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</si>
  <si>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</si>
  <si>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</si>
  <si>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</si>
  <si>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</si>
  <si>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</si>
  <si>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</si>
  <si>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</si>
  <si>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</si>
  <si>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</si>
  <si>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</si>
  <si>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</si>
  <si>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</si>
  <si>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</si>
  <si>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</si>
  <si>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</si>
  <si>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</si>
  <si>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</si>
  <si>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</si>
  <si>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</si>
  <si>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</si>
  <si>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</si>
  <si>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</si>
  <si>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</si>
  <si>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</si>
  <si>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</si>
  <si>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</si>
  <si>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</si>
  <si>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</si>
  <si>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</si>
  <si>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</si>
  <si>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</si>
  <si>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</si>
  <si>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</si>
  <si>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</si>
  <si>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</si>
  <si>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</si>
  <si>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</si>
  <si>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</si>
  <si>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</si>
  <si>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</si>
  <si>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</si>
  <si>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</si>
  <si>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</si>
  <si>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</si>
  <si>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</si>
  <si>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</si>
  <si>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</si>
  <si>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</si>
  <si>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</si>
  <si>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</si>
  <si>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</si>
  <si>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</si>
  <si>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</si>
  <si>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</si>
  <si>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</si>
  <si>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</si>
  <si>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</si>
  <si>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</si>
  <si>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</si>
  <si>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</si>
  <si>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</si>
  <si>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</si>
  <si>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</si>
  <si>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</si>
  <si>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</si>
  <si>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</si>
  <si>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</si>
  <si>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</si>
  <si>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</si>
  <si>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</si>
  <si>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</si>
  <si>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</si>
  <si>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</si>
  <si>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</si>
  <si>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</si>
  <si>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</si>
  <si>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</si>
  <si>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</si>
  <si>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</si>
  <si>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</si>
  <si>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</si>
  <si>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</si>
  <si>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</si>
  <si>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</si>
  <si>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</si>
  <si>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</si>
  <si>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</si>
  <si>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</si>
  <si>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</si>
  <si>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</si>
  <si>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</si>
  <si>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</si>
  <si>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</si>
  <si>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</si>
  <si>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</si>
  <si>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</si>
  <si>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</si>
  <si>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</si>
  <si>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</si>
  <si>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</si>
  <si>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</si>
  <si>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</si>
  <si>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</si>
  <si>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</si>
  <si>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</si>
  <si>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</si>
  <si>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</si>
  <si>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</si>
  <si>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</si>
  <si>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</si>
  <si>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</si>
  <si>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</si>
  <si>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</si>
  <si>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</si>
  <si>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</si>
  <si>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</si>
  <si>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</si>
  <si>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</si>
  <si>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</si>
  <si>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</si>
  <si>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</si>
  <si>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</si>
  <si>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</si>
  <si>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</si>
  <si>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</si>
  <si>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</si>
  <si>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</si>
  <si>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</si>
  <si>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</si>
  <si>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</si>
  <si>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</si>
  <si>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</si>
  <si>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</si>
  <si>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</si>
  <si>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</si>
  <si>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</si>
  <si>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</si>
  <si>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</si>
  <si>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</si>
  <si>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</si>
  <si>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</si>
  <si>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</si>
  <si>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</si>
  <si>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</si>
  <si>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</si>
  <si>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</si>
  <si>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</si>
  <si>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</si>
  <si>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</si>
  <si>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</si>
  <si>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</si>
  <si>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</si>
  <si>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</si>
  <si>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</si>
  <si>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</si>
  <si>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</si>
  <si>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</si>
  <si>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</si>
  <si>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</si>
  <si>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</si>
  <si>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</si>
  <si>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</si>
  <si>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</si>
  <si>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</si>
  <si>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</si>
  <si>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</si>
  <si>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</si>
  <si>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</si>
  <si>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</si>
  <si>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</si>
  <si>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</si>
  <si>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</si>
  <si>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</si>
  <si>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</si>
  <si>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</si>
  <si>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</si>
  <si>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</si>
  <si>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</si>
  <si>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</si>
  <si>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</si>
  <si>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</si>
  <si>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</si>
  <si>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</si>
  <si>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</si>
  <si>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</si>
  <si>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</si>
  <si>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</si>
  <si>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</si>
  <si>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</si>
  <si>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</si>
  <si>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</si>
  <si>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</si>
  <si>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</si>
  <si>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</si>
  <si>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</si>
  <si>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</si>
  <si>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</si>
  <si>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</si>
  <si>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</si>
  <si>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</si>
  <si>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</si>
  <si>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</si>
  <si>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</si>
  <si>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</si>
  <si>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</si>
  <si>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</si>
  <si>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</si>
  <si>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</si>
  <si>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</si>
  <si>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</si>
  <si>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</si>
  <si>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</si>
  <si>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</si>
  <si>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</si>
  <si>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</si>
  <si>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</si>
  <si>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</si>
  <si>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</si>
  <si>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</si>
  <si>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</si>
  <si>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</si>
  <si>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</si>
  <si>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</si>
  <si>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</si>
  <si>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</si>
  <si>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</si>
  <si>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</si>
  <si>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</si>
  <si>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</si>
  <si>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</si>
  <si>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</si>
  <si>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</si>
  <si>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</si>
  <si>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</si>
  <si>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</si>
  <si>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</si>
  <si>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</si>
  <si>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</si>
  <si>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</si>
  <si>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</si>
  <si>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</si>
  <si>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</si>
  <si>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</si>
  <si>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</si>
  <si>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</si>
  <si>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</si>
  <si>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</si>
  <si>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</si>
  <si>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</si>
  <si>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</si>
  <si>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</si>
  <si>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</si>
  <si>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</si>
  <si>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</si>
  <si>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</si>
  <si>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</si>
  <si>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</si>
  <si>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</si>
  <si>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</si>
  <si>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</si>
  <si>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</si>
  <si>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</si>
  <si>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</si>
  <si>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</si>
  <si>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</si>
  <si>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</si>
  <si>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</si>
  <si>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</si>
  <si>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</si>
  <si>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</si>
  <si>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</si>
  <si>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</si>
  <si>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</si>
  <si>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</si>
  <si>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</si>
  <si>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</si>
  <si>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</si>
  <si>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</si>
  <si>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</si>
  <si>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</si>
  <si>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</si>
  <si>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</si>
  <si>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</si>
  <si>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</si>
  <si>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</si>
  <si>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</si>
  <si>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</si>
  <si>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</si>
  <si>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</si>
  <si>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</si>
  <si>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</si>
  <si>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</si>
  <si>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</si>
  <si>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</si>
  <si>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</si>
  <si>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</si>
  <si>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</si>
  <si>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</si>
  <si>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</si>
  <si>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</si>
  <si>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</si>
  <si>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</si>
  <si>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</si>
  <si>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</si>
  <si>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</si>
  <si>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</si>
  <si>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</si>
  <si>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</si>
  <si>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</si>
  <si>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</si>
  <si>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</si>
  <si>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</si>
  <si>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</si>
  <si>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</si>
  <si>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</si>
  <si>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</si>
  <si>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</si>
  <si>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</si>
  <si>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</si>
  <si>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</si>
  <si>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</si>
  <si>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</si>
  <si>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</si>
  <si>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</si>
  <si>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</si>
  <si>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</si>
  <si>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</si>
  <si>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</si>
  <si>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</si>
  <si>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</si>
  <si>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</si>
  <si>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</si>
  <si>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</si>
  <si>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</si>
  <si>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</si>
  <si>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</si>
  <si>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</si>
  <si>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</si>
  <si>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</si>
  <si>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</si>
  <si>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</si>
  <si>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</si>
  <si>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</si>
  <si>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</si>
  <si>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</si>
  <si>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</si>
  <si>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</si>
  <si>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</si>
  <si>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</si>
  <si>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</si>
  <si>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</si>
  <si>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</si>
  <si>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</si>
  <si>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</si>
  <si>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</si>
  <si>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</si>
  <si>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</si>
  <si>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</si>
  <si>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</si>
  <si>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</si>
  <si>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</si>
  <si>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</si>
  <si>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</si>
  <si>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</si>
  <si>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</si>
  <si>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</si>
  <si>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</si>
  <si>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</si>
  <si>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</si>
  <si>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</si>
  <si>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</si>
  <si>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</si>
  <si>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</si>
  <si>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</si>
  <si>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</si>
  <si>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</si>
  <si>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</si>
  <si>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</si>
  <si>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</si>
  <si>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</si>
  <si>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</si>
  <si>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</si>
  <si>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</si>
  <si>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</si>
  <si>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</si>
  <si>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</si>
  <si>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</si>
  <si>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</si>
  <si>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</si>
  <si>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</si>
  <si>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</si>
  <si>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</si>
  <si>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</si>
  <si>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</si>
  <si>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</si>
  <si>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</si>
  <si>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</si>
  <si>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</si>
  <si>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</si>
  <si>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</si>
  <si>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</si>
  <si>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</si>
  <si>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</si>
  <si>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</si>
  <si>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</si>
  <si>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</si>
  <si>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</si>
  <si>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</si>
  <si>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</si>
  <si>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</si>
  <si>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</si>
  <si>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</si>
  <si>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</si>
  <si>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</si>
  <si>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</si>
  <si>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</si>
  <si>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</si>
  <si>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</si>
  <si>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</si>
  <si>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</si>
  <si>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</si>
  <si>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</si>
  <si>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</si>
  <si>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</si>
  <si>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</si>
  <si>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</si>
  <si>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</si>
  <si>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</si>
  <si>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</si>
  <si>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</si>
  <si>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</si>
  <si>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</si>
  <si>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</si>
  <si>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</si>
  <si>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</si>
  <si>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</si>
  <si>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</si>
  <si>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</si>
  <si>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</si>
  <si>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</si>
  <si>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</si>
  <si>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</si>
  <si>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</si>
  <si>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</si>
  <si>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</si>
  <si>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</si>
  <si>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</si>
  <si>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</si>
  <si>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</si>
  <si>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</si>
  <si>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</si>
  <si>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</si>
  <si>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</si>
  <si>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</si>
  <si>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</si>
  <si>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</si>
  <si>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</si>
  <si>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</si>
  <si>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</si>
  <si>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</si>
  <si>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</si>
  <si>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</si>
  <si>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</si>
  <si>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</si>
  <si>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</si>
  <si>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</si>
  <si>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</si>
  <si>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</si>
  <si>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</si>
  <si>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</si>
  <si>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</si>
  <si>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</si>
  <si>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</si>
  <si>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</si>
  <si>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</si>
  <si>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</si>
  <si>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</si>
  <si>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</si>
  <si>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</si>
  <si>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</si>
  <si>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</si>
  <si>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</si>
  <si>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</si>
  <si>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</si>
  <si>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</si>
  <si>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</si>
  <si>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</si>
  <si>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</si>
  <si>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</si>
  <si>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</si>
  <si>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</si>
  <si>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</si>
  <si>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</si>
  <si>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</si>
  <si>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</si>
  <si>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</si>
  <si>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</si>
  <si>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</si>
  <si>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</si>
  <si>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</si>
  <si>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</si>
  <si>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</si>
  <si>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</si>
  <si>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</si>
  <si>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</si>
  <si>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</si>
  <si>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</si>
  <si>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</si>
  <si>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</si>
  <si>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</si>
  <si>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</si>
  <si>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</si>
  <si>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</si>
  <si>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</si>
  <si>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</si>
  <si>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</si>
  <si>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</si>
  <si>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</si>
  <si>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</si>
  <si>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</si>
  <si>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</si>
  <si>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</si>
  <si>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</si>
  <si>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</si>
  <si>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</si>
  <si>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</si>
  <si>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</si>
  <si>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</si>
  <si>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</si>
  <si>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</si>
  <si>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</si>
  <si>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</si>
  <si>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</si>
  <si>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</si>
  <si>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</si>
  <si>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</si>
  <si>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</si>
  <si>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</si>
  <si>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</si>
  <si>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</si>
  <si>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</si>
  <si>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</si>
  <si>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</si>
  <si>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</si>
  <si>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</si>
  <si>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</si>
  <si>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</si>
  <si>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</si>
  <si>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</si>
  <si>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</si>
  <si>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</si>
  <si>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</si>
  <si>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</si>
  <si>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</si>
  <si>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</si>
  <si>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</si>
  <si>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</si>
  <si>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</si>
  <si>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</si>
  <si>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</si>
  <si>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</si>
  <si>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</si>
  <si>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</si>
  <si>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</si>
  <si>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</si>
  <si>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</si>
  <si>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</si>
  <si>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</si>
  <si>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</si>
  <si>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</si>
  <si>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</si>
  <si>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</si>
  <si>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</si>
  <si>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</si>
  <si>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</si>
  <si>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</si>
  <si>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</si>
  <si>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</si>
  <si>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</si>
  <si>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</si>
  <si>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</si>
  <si>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</si>
  <si>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</si>
  <si>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</si>
  <si>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</si>
  <si>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</si>
  <si>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</si>
  <si>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</si>
  <si>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</si>
  <si>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</si>
  <si>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</si>
  <si>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</si>
  <si>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</si>
  <si>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</si>
  <si>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</si>
  <si>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</si>
  <si>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</si>
  <si>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</si>
  <si>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</si>
  <si>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</si>
  <si>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</si>
  <si>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</si>
  <si>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</si>
  <si>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</si>
  <si>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</si>
  <si>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</si>
  <si>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</si>
  <si>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</si>
  <si>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</si>
  <si>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</si>
  <si>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</si>
  <si>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</si>
  <si>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</si>
  <si>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</si>
  <si>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</si>
  <si>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</si>
  <si>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</si>
  <si>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</si>
  <si>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</si>
  <si>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</si>
  <si>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</si>
  <si>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</si>
  <si>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</si>
  <si>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</si>
  <si>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</si>
  <si>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</si>
  <si>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</si>
  <si>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</si>
  <si>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</si>
  <si>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</si>
  <si>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</si>
  <si>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</si>
  <si>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</si>
  <si>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</si>
  <si>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</si>
  <si>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</si>
  <si>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</si>
  <si>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</si>
  <si>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</si>
  <si>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</si>
  <si>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</si>
  <si>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</si>
  <si>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</si>
  <si>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</si>
  <si>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</si>
  <si>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</si>
  <si>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</si>
  <si>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</si>
  <si>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</si>
  <si>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</si>
  <si>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</si>
  <si>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</si>
  <si>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</si>
  <si>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</si>
  <si>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</si>
  <si>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</si>
  <si>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</si>
  <si>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</si>
  <si>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</si>
  <si>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</si>
  <si>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</si>
  <si>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</si>
  <si>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</si>
  <si>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</si>
  <si>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</si>
  <si>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</si>
  <si>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</si>
  <si>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</si>
  <si>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</si>
  <si>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</si>
  <si>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</si>
  <si>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</si>
  <si>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</si>
  <si>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</si>
  <si>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</si>
  <si>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</si>
  <si>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</si>
  <si>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</si>
  <si>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</si>
  <si>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</si>
  <si>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</si>
  <si>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</si>
  <si>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</si>
  <si>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</si>
  <si>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</si>
  <si>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</si>
  <si>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</si>
  <si>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</si>
  <si>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</si>
  <si>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</si>
  <si>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</si>
  <si>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</si>
  <si>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</si>
  <si>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</si>
  <si>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</si>
  <si>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</si>
  <si>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</si>
  <si>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</si>
  <si>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</si>
  <si>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</si>
  <si>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</si>
  <si>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</si>
  <si>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</si>
  <si>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</si>
  <si>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</si>
  <si>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</si>
  <si>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</si>
  <si>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</si>
  <si>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</si>
  <si>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</si>
  <si>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</si>
  <si>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</si>
  <si>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</si>
  <si>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</si>
  <si>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</si>
  <si>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</si>
  <si>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</si>
  <si>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</si>
  <si>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</si>
  <si>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</si>
  <si>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</si>
  <si>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</si>
  <si>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</si>
  <si>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</si>
  <si>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</si>
  <si>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</si>
  <si>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</si>
  <si>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</si>
  <si>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</si>
  <si>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</si>
  <si>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</si>
  <si>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</si>
  <si>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</si>
  <si>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</si>
  <si>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</si>
  <si>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</si>
  <si>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</si>
  <si>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</si>
  <si>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</si>
  <si>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</si>
  <si>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</si>
  <si>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</si>
  <si>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</si>
  <si>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</si>
  <si>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</si>
  <si>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</si>
  <si>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</si>
  <si>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</si>
  <si>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</si>
  <si>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</si>
  <si>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</si>
  <si>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</si>
  <si>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</si>
  <si>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</si>
  <si>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</si>
  <si>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</si>
  <si>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</si>
  <si>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</si>
  <si>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</si>
  <si>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</si>
  <si>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</si>
  <si>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</si>
  <si>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</si>
  <si>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</si>
  <si>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</si>
  <si>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</si>
  <si>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</si>
  <si>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</si>
  <si>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</si>
  <si>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</si>
  <si>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</si>
  <si>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</si>
  <si>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</si>
  <si>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</si>
  <si>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</si>
  <si>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</si>
  <si>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</si>
  <si>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</si>
  <si>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</si>
  <si>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</si>
  <si>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</si>
  <si>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</si>
  <si>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</si>
  <si>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</si>
  <si>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</si>
  <si>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</si>
  <si>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</si>
  <si>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</si>
  <si>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</si>
  <si>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</si>
  <si>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</si>
  <si>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</si>
  <si>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</si>
  <si>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</si>
  <si>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</si>
  <si>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</si>
  <si>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</si>
  <si>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</si>
  <si>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</si>
  <si>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</si>
  <si>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</si>
  <si>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</si>
  <si>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</si>
  <si>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</si>
  <si>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</si>
  <si>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</si>
  <si>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</si>
  <si>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</si>
  <si>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</si>
  <si>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</si>
  <si>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</si>
  <si>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</si>
  <si>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</si>
  <si>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</si>
  <si>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</si>
  <si>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</si>
  <si>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</si>
  <si>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</si>
  <si>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</si>
  <si>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</si>
  <si>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</si>
  <si>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</si>
  <si>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</si>
  <si>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</si>
  <si>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</si>
  <si>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</si>
  <si>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</si>
  <si>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</si>
  <si>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</si>
  <si>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</si>
  <si>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</si>
  <si>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</si>
  <si>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</si>
  <si>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</si>
  <si>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</si>
  <si>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</si>
  <si>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</si>
  <si>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</si>
  <si>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</si>
  <si>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</si>
  <si>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</si>
  <si>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</si>
  <si>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</si>
  <si>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</si>
  <si>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</si>
  <si>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</si>
  <si>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</si>
  <si>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</si>
  <si>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</si>
  <si>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</si>
  <si>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</si>
  <si>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</si>
  <si>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</si>
  <si>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</si>
  <si>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</si>
  <si>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</si>
  <si>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</si>
  <si>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</si>
  <si>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</si>
  <si>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</si>
  <si>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</si>
  <si>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</si>
  <si>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</si>
  <si>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</si>
  <si>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</si>
  <si>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</si>
  <si>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</si>
  <si>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</si>
  <si>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</si>
  <si>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</si>
  <si>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</si>
  <si>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</si>
  <si>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</si>
  <si>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</si>
  <si>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</si>
  <si>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</si>
  <si>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</si>
  <si>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</si>
  <si>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</si>
  <si>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</si>
  <si>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</si>
  <si>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</si>
  <si>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</si>
  <si>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</si>
  <si>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</si>
  <si>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</si>
  <si>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</si>
  <si>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</si>
  <si>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</si>
  <si>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</si>
  <si>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</si>
  <si>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</si>
  <si>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</si>
  <si>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</si>
  <si>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</si>
  <si>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</si>
  <si>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</si>
  <si>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</si>
  <si>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</si>
  <si>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</si>
  <si>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</si>
  <si>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</si>
  <si>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</si>
  <si>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</si>
  <si>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</si>
  <si>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</si>
  <si>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</si>
  <si>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</si>
  <si>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</si>
  <si>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</si>
  <si>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</si>
  <si>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</si>
  <si>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</si>
  <si>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</si>
  <si>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</si>
  <si>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</si>
  <si>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</si>
  <si>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</si>
  <si>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</si>
  <si>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</si>
  <si>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</si>
  <si>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</si>
  <si>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</si>
  <si>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</si>
  <si>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</si>
  <si>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</si>
  <si>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</si>
  <si>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</si>
  <si>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</si>
  <si>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</si>
  <si>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</si>
  <si>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</si>
  <si>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</si>
  <si>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</si>
  <si>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</si>
  <si>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</si>
  <si>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</si>
  <si>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</si>
  <si>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</si>
  <si>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</si>
  <si>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</si>
  <si>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</si>
  <si>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</si>
  <si>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</si>
  <si>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</si>
  <si>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</si>
  <si>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</si>
  <si>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</si>
  <si>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</si>
  <si>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</si>
  <si>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</si>
  <si>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</si>
  <si>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</si>
  <si>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</si>
  <si>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</si>
  <si>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</si>
  <si>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</si>
  <si>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</si>
  <si>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</si>
  <si>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</si>
  <si>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</si>
  <si>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</si>
  <si>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</si>
  <si>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</si>
  <si>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</si>
  <si>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</si>
  <si>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</si>
  <si>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</si>
  <si>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</si>
  <si>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</si>
  <si>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</si>
  <si>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</si>
  <si>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</si>
  <si>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</si>
  <si>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</si>
  <si>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</si>
  <si>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</si>
  <si>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</si>
  <si>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</si>
  <si>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</si>
  <si>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</si>
  <si>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</si>
  <si>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</si>
  <si>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</si>
  <si>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</si>
  <si>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</si>
  <si>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</si>
  <si>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</si>
  <si>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</si>
  <si>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</si>
  <si>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</si>
  <si>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</si>
  <si>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</si>
  <si>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</si>
  <si>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</si>
  <si>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</si>
  <si>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</si>
  <si>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</si>
  <si>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</si>
  <si>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</si>
  <si>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</si>
  <si>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</si>
  <si>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</si>
  <si>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</si>
  <si>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</si>
  <si>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</si>
  <si>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</si>
  <si>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</si>
  <si>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</si>
  <si>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</si>
  <si>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</si>
  <si>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</si>
  <si>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</si>
  <si>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</si>
  <si>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</si>
  <si>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</si>
  <si>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</si>
  <si>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</si>
  <si>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</si>
  <si>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</si>
  <si>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</si>
  <si>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</si>
  <si>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</si>
  <si>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</si>
  <si>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</si>
  <si>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</si>
  <si>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</si>
  <si>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</si>
  <si>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</si>
  <si>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</si>
  <si>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</si>
  <si>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</si>
  <si>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</si>
  <si>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</si>
  <si>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</si>
  <si>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</si>
  <si>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</si>
  <si>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</si>
  <si>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</si>
  <si>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</si>
  <si>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</si>
  <si>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</si>
  <si>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</si>
  <si>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</si>
  <si>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</si>
  <si>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</si>
  <si>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</si>
  <si>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</si>
  <si>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</si>
  <si>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</si>
  <si>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</si>
  <si>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</si>
  <si>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</si>
  <si>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</si>
  <si>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</si>
  <si>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</si>
  <si>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</si>
  <si>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</si>
  <si>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</si>
  <si>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</si>
  <si>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</si>
  <si>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</si>
  <si>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</si>
  <si>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</si>
  <si>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</si>
  <si>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</si>
  <si>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</si>
  <si>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</si>
  <si>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</si>
  <si>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</si>
  <si>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</si>
  <si>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</si>
  <si>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</si>
  <si>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</si>
  <si>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</si>
  <si>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</si>
  <si>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</si>
  <si>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</si>
  <si>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</si>
  <si>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</si>
  <si>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</si>
  <si>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</si>
  <si>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</si>
  <si>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</si>
  <si>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</si>
  <si>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</si>
  <si>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</si>
  <si>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</si>
  <si>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</si>
  <si>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</si>
  <si>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</si>
  <si>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</si>
  <si>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</si>
  <si>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</si>
  <si>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</si>
  <si>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</si>
  <si>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</si>
  <si>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</si>
  <si>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</si>
  <si>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</si>
  <si>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</si>
  <si>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</si>
  <si>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</si>
  <si>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</si>
  <si>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</si>
  <si>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</si>
  <si>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</si>
  <si>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</si>
  <si>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</si>
  <si>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</si>
  <si>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</si>
  <si>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</si>
  <si>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</si>
  <si>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</si>
  <si>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</si>
  <si>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</si>
  <si>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</si>
  <si>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</si>
  <si>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</si>
  <si>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</si>
  <si>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</si>
  <si>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</si>
  <si>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</si>
  <si>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</si>
  <si>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</si>
  <si>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</si>
  <si>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</si>
  <si>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</si>
  <si>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</si>
  <si>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</si>
  <si>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</si>
  <si>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</si>
  <si>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</si>
  <si>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</si>
  <si>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</si>
  <si>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</si>
  <si>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</si>
  <si>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</si>
  <si>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</si>
  <si>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</si>
  <si>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</si>
  <si>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</si>
  <si>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</si>
  <si>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</si>
  <si>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</si>
  <si>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</si>
  <si>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</si>
  <si>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</si>
  <si>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</si>
  <si>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</si>
  <si>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</si>
  <si>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</si>
  <si>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</si>
  <si>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</si>
  <si>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</si>
  <si>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</si>
  <si>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</si>
  <si>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</si>
  <si>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</si>
  <si>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</si>
  <si>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</si>
  <si>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</si>
  <si>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</si>
  <si>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</si>
  <si>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</si>
  <si>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</si>
  <si>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</si>
  <si>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</si>
  <si>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</si>
  <si>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</si>
  <si>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</si>
  <si>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</si>
  <si>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</si>
  <si>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</si>
  <si>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</si>
  <si>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</si>
  <si>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</si>
  <si>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</si>
  <si>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</si>
  <si>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</si>
  <si>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</si>
  <si>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</si>
  <si>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</si>
  <si>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</si>
  <si>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</si>
  <si>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</si>
  <si>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</si>
  <si>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</si>
  <si>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</si>
  <si>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</si>
  <si>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</si>
  <si>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</si>
  <si>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</si>
  <si>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</si>
  <si>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</si>
  <si>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</si>
  <si>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</si>
  <si>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</si>
  <si>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</si>
  <si>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</si>
  <si>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</si>
  <si>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</si>
  <si>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</si>
  <si>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</si>
  <si>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</si>
  <si>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</si>
  <si>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</si>
  <si>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</si>
  <si>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</si>
  <si>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</si>
  <si>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</si>
  <si>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</si>
  <si>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</si>
  <si>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</si>
  <si>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</si>
  <si>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</si>
  <si>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</si>
  <si>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</si>
  <si>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</si>
  <si>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</si>
  <si>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</si>
  <si>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</si>
  <si>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</si>
  <si>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</si>
  <si>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</si>
  <si>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</si>
  <si>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</si>
  <si>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</si>
  <si>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</si>
  <si>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</si>
  <si>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</si>
  <si>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</si>
  <si>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</si>
  <si>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</si>
  <si>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</si>
  <si>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</si>
  <si>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</si>
  <si>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</si>
  <si>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</si>
  <si>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</si>
  <si>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</si>
  <si>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</si>
  <si>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</si>
  <si>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</si>
  <si>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</si>
  <si>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</si>
  <si>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</si>
  <si>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</si>
  <si>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</si>
  <si>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</si>
  <si>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</si>
  <si>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</si>
  <si>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</si>
  <si>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</si>
  <si>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</si>
  <si>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</si>
  <si>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</si>
  <si>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</si>
  <si>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</si>
  <si>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</si>
  <si>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</si>
  <si>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</si>
  <si>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</si>
  <si>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</si>
  <si>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</si>
  <si>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</si>
  <si>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</si>
  <si>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</si>
  <si>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</si>
  <si>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</si>
  <si>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</si>
  <si>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</si>
  <si>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</si>
  <si>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</si>
  <si>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</si>
  <si>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</si>
  <si>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</si>
  <si>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</si>
  <si>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</si>
  <si>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</si>
  <si>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</si>
  <si>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</si>
  <si>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</si>
  <si>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</si>
  <si>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</si>
  <si>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</si>
  <si>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</si>
  <si>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</si>
  <si>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</si>
  <si>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</si>
  <si>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</si>
  <si>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</si>
  <si>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</si>
  <si>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</si>
  <si>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</si>
  <si>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</si>
  <si>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</si>
  <si>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</si>
  <si>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</si>
  <si>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</si>
  <si>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</si>
  <si>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</si>
  <si>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</si>
  <si>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</si>
  <si>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</si>
  <si>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</si>
  <si>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</si>
  <si>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</si>
  <si>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</si>
  <si>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</si>
  <si>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</si>
  <si>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</si>
  <si>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</si>
  <si>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</si>
  <si>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</si>
  <si>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</si>
  <si>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</si>
  <si>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</si>
  <si>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</si>
  <si>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</si>
  <si>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</si>
  <si>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</si>
  <si>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</si>
  <si>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</si>
  <si>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</si>
  <si>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</si>
  <si>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</si>
  <si>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</si>
  <si>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</si>
  <si>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</si>
  <si>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</si>
  <si>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</si>
  <si>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</si>
  <si>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</si>
  <si>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</si>
  <si>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</si>
  <si>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</si>
  <si>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</si>
  <si>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</si>
  <si>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</si>
  <si>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</si>
  <si>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</si>
  <si>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</si>
  <si>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</si>
  <si>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</si>
  <si>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</si>
  <si>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</si>
  <si>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</si>
  <si>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</si>
  <si>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</si>
  <si>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</si>
  <si>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</si>
  <si>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</si>
  <si>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</si>
  <si>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</si>
  <si>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</si>
  <si>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</si>
  <si>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</si>
  <si>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</si>
  <si>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</si>
  <si>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</si>
  <si>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Mack &amp; Associates, P.C.</t>
  </si>
  <si>
    <t>Tawnya Mack, CPA</t>
  </si>
  <si>
    <t>116 E. Washington St., Suite One</t>
  </si>
  <si>
    <t>Morris</t>
  </si>
  <si>
    <t>IL</t>
  </si>
  <si>
    <t>815-942-3306</t>
  </si>
  <si>
    <t>815-942-9430</t>
  </si>
  <si>
    <t>060-010554</t>
  </si>
  <si>
    <t>tmack@mackcpas.com</t>
  </si>
  <si>
    <t>Grundy</t>
  </si>
  <si>
    <t>54 White Oak Drive</t>
  </si>
  <si>
    <t xml:space="preserve">Morris  </t>
  </si>
  <si>
    <t>jmills@morris54.org</t>
  </si>
  <si>
    <t>sdudek@morris54.org</t>
  </si>
  <si>
    <t>815-942-0056</t>
  </si>
  <si>
    <t>815-942-0240</t>
  </si>
  <si>
    <t>G.O. School Refunding Bonds, Series 2005</t>
  </si>
  <si>
    <t>G.O. School Refunding Bonds 2010B</t>
  </si>
  <si>
    <t>G.O. Refunding Bond 2011A</t>
  </si>
  <si>
    <t>Apple Lease 2015</t>
  </si>
  <si>
    <t>Working Cash Bonds 2016</t>
  </si>
  <si>
    <t>COTG 2016 Lease</t>
  </si>
  <si>
    <t>Working Cash Bonds 2017</t>
  </si>
  <si>
    <t>G.O. School Bonds, Series 2016A</t>
  </si>
  <si>
    <t>Saratoga CCSD 60C, Grundy County Special Education Co-op</t>
  </si>
  <si>
    <t>Saratoga CCSD 60C, Nettle Creek CCSD #24, Morris HS #101</t>
  </si>
  <si>
    <t>Grundy County Special Education Cooperative</t>
  </si>
  <si>
    <t>Morris HS #101, Saratoga CCSD 60C</t>
  </si>
  <si>
    <t>Page 14, Acct. #4999 - Other Restricted Federal Resources - E-Rate Revenue</t>
  </si>
  <si>
    <t>Page 16, Acct. #2490 - Other Support Services - School Admin. - Dean Services</t>
  </si>
  <si>
    <t>Page 10, Acct. #1690 - Other Food Services - Food Service Online Fees</t>
  </si>
  <si>
    <t>Page 9, Acct. #1290 - Other Payments in Lieu of Taxes - School Site Donation</t>
  </si>
  <si>
    <t>Page 11, Acct. #1999 - Other Local Revenue - Teacher Ins. Reimb., Teacher computer purchases, other misc. reimb.</t>
  </si>
  <si>
    <t>Page 15, Acct. #2190 - Other Support Services - Pupil Activities - Special Population Coordination</t>
  </si>
  <si>
    <t>Page 16, Acct. #2900 - Other Support Services - Homeless Provisions</t>
  </si>
  <si>
    <t>Differences above related to capital lease payments</t>
  </si>
  <si>
    <t>E-Rate Reimbursements not Reported on SEFA</t>
  </si>
  <si>
    <t>Fee-For-Service Formula Above Erroneously added not subtracted</t>
  </si>
  <si>
    <r>
      <t xml:space="preserve">Of the federal expenditures presented in the schedule, </t>
    </r>
    <r>
      <rPr>
        <b/>
        <sz val="9"/>
        <rFont val="Arial"/>
        <family val="2"/>
      </rPr>
      <t>Morris Elementary School District #54</t>
    </r>
    <r>
      <rPr>
        <sz val="9"/>
        <rFont val="Arial"/>
        <family val="2"/>
      </rPr>
      <t xml:space="preserve"> provided federal awards to subrecipients as follows:</t>
    </r>
  </si>
  <si>
    <t>The accompanying Schedule of Expenditures of Federal Awards includes the federal grant activity of Morris Elementary School District #54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</si>
  <si>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N/A</t>
  </si>
  <si>
    <t>Unmodified</t>
  </si>
  <si>
    <t>Special Education Grants to States - IDEA Flow-through</t>
  </si>
  <si>
    <t>Title I Grants to Local Educational Agencies</t>
  </si>
  <si>
    <t>NONE</t>
  </si>
  <si>
    <t>United States Department of Agriculture:</t>
  </si>
  <si>
    <t xml:space="preserve"> Passed Through Illinois State Board of Education:</t>
  </si>
  <si>
    <t xml:space="preserve">  National School Lunch Program - 2017</t>
  </si>
  <si>
    <t xml:space="preserve">  National School Lunch Program - 2016</t>
  </si>
  <si>
    <t xml:space="preserve">  ISBE Lanter Commodities - 2017</t>
  </si>
  <si>
    <t xml:space="preserve">  DoD Fresh Fruits &amp; Vegatables - 2017</t>
  </si>
  <si>
    <t xml:space="preserve">  School Breakfast Program - 2017</t>
  </si>
  <si>
    <t xml:space="preserve">  School Breakfast Program - 2016</t>
  </si>
  <si>
    <t>U.S. Department of Education:</t>
  </si>
  <si>
    <t xml:space="preserve"> Passed Through Grundy Co. Spec. Ed. Co-op:</t>
  </si>
  <si>
    <t>2017-4299</t>
  </si>
  <si>
    <t>2017-4210</t>
  </si>
  <si>
    <t>2016-4210</t>
  </si>
  <si>
    <t>2017-4220</t>
  </si>
  <si>
    <t>2016-4220</t>
  </si>
  <si>
    <t>2017-4620</t>
  </si>
  <si>
    <t>2016-4620</t>
  </si>
  <si>
    <t>U.S. Department of Health &amp; Human Services:</t>
  </si>
  <si>
    <t xml:space="preserve"> Passed Through IL Dept. of Healthcare &amp; Family  Services:</t>
  </si>
  <si>
    <t xml:space="preserve">  Medical Assistance Program - 2017</t>
  </si>
  <si>
    <t>2017-4991</t>
  </si>
  <si>
    <t xml:space="preserve">  Medical Assistance Program - 2016</t>
  </si>
  <si>
    <t>2016-4991</t>
  </si>
  <si>
    <t xml:space="preserve"> Passed Through IL State Board of Education:</t>
  </si>
  <si>
    <t>2017-4300</t>
  </si>
  <si>
    <t>2016-4300</t>
  </si>
  <si>
    <t xml:space="preserve">  Improving Teacher Quality State Grants - 2017</t>
  </si>
  <si>
    <t xml:space="preserve">  Improving Teacher Quality State Grants - 2016</t>
  </si>
  <si>
    <t>2017-4932</t>
  </si>
  <si>
    <t>2016-4932</t>
  </si>
  <si>
    <t xml:space="preserve">  Title I Grants to Local Ed. Agencies - 2017 (M)</t>
  </si>
  <si>
    <t xml:space="preserve">  Title I Grants to Local Ed. Agencies - 2016 (M)</t>
  </si>
  <si>
    <t xml:space="preserve">  Special Ed. - IDEA Flow-through - 2017 (M)</t>
  </si>
  <si>
    <t xml:space="preserve">  Special Ed. - IDEA Flow-through - 2016 (M)</t>
  </si>
  <si>
    <t>Total Federal Awards</t>
  </si>
  <si>
    <t>Rounding</t>
  </si>
  <si>
    <t>Dr. Shannon Dukek</t>
  </si>
  <si>
    <r>
      <t>Expenditure/Disbursements</t>
    </r>
    <r>
      <rPr>
        <vertAlign val="superscript"/>
        <sz val="10"/>
        <rFont val="Arial"/>
        <family val="2"/>
      </rPr>
      <t>4</t>
    </r>
  </si>
  <si>
    <r>
      <t xml:space="preserve">Subrecipients </t>
    </r>
    <r>
      <rPr>
        <sz val="12"/>
        <rFont val="Arial"/>
        <family val="2"/>
      </rPr>
      <t>*</t>
    </r>
  </si>
  <si>
    <r>
      <t>Number</t>
    </r>
    <r>
      <rPr>
        <vertAlign val="superscript"/>
        <sz val="9"/>
        <rFont val="Arial"/>
        <family val="2"/>
      </rPr>
      <t>2</t>
    </r>
  </si>
  <si>
    <r>
      <t>or Contract #</t>
    </r>
    <r>
      <rPr>
        <vertAlign val="superscript"/>
        <sz val="10"/>
        <rFont val="Arial"/>
        <family val="2"/>
      </rPr>
      <t>3</t>
    </r>
  </si>
  <si>
    <r>
      <t xml:space="preserve"> • </t>
    </r>
    <r>
      <rPr>
        <b/>
        <sz val="10"/>
        <rFont val="Arial"/>
        <family val="2"/>
      </rPr>
      <t>(M)</t>
    </r>
    <r>
      <rPr>
        <sz val="10"/>
        <rFont val="Arial"/>
        <family val="2"/>
      </rPr>
      <t xml:space="preserve"> Program was audited as a major program as defined by §200.518.</t>
    </r>
  </si>
  <si>
    <r>
      <t xml:space="preserve">1 </t>
    </r>
    <r>
      <rPr>
        <sz val="10"/>
        <rFont val="Arial"/>
        <family val="2"/>
      </rPr>
      <t xml:space="preserve">   To meet state or other requirements, auditees may decide to include certain nonfederal awards (for example, state awards) in this schedule.  If such nonfederal data are presented,</t>
    </r>
  </si>
  <si>
    <r>
      <t>2</t>
    </r>
    <r>
      <rPr>
        <sz val="10"/>
        <rFont val="Arial"/>
        <family val="2"/>
      </rPr>
      <t xml:space="preserve">    When the CFDA number is not available, the auditee should indicate that the CFDA number is not available and include in the schedule the program's name and, if applicable, </t>
    </r>
  </si>
  <si>
    <r>
      <t>3</t>
    </r>
    <r>
      <rPr>
        <sz val="10"/>
        <rFont val="Arial"/>
        <family val="2"/>
      </rPr>
      <t xml:space="preserve">    When awards are received as a subrecipient, the name of the pass-through entity and identifying number assigned by the pass-through entity must be included in the schedule.  §200.510 (b)(2)  </t>
    </r>
  </si>
  <si>
    <r>
      <t>4</t>
    </r>
    <r>
      <rPr>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</si>
  <si>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GAVC</t>
  </si>
  <si>
    <t>Morris SD 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</si>
</sst>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7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22" fillId="0" borderId="0" xfId="3" applyFont="1" applyProtection="1"/>
    <xf numFmtId="0" fontId="123" fillId="0" borderId="0" xfId="3" applyFont="1" applyAlignment="1" applyProtection="1">
      <alignment horizontal="center" vertical="center"/>
    </xf>
    <xf numFmtId="0" fontId="122" fillId="0" borderId="48" xfId="3" applyFont="1" applyBorder="1" applyProtection="1"/>
    <xf numFmtId="169" fontId="125" fillId="0" borderId="48" xfId="3" applyNumberFormat="1" applyFont="1" applyBorder="1" applyAlignment="1" applyProtection="1">
      <alignment horizontal="center"/>
    </xf>
    <xf numFmtId="1" fontId="125" fillId="0" borderId="158" xfId="3" applyNumberFormat="1" applyFont="1" applyBorder="1" applyAlignment="1" applyProtection="1">
      <alignment horizontal="center"/>
    </xf>
    <xf numFmtId="0" fontId="125" fillId="0" borderId="157" xfId="3" applyFont="1" applyBorder="1" applyAlignment="1" applyProtection="1">
      <alignment horizontal="centerContinuous"/>
    </xf>
    <xf numFmtId="0" fontId="125" fillId="0" borderId="158" xfId="3" applyFont="1" applyBorder="1" applyAlignment="1" applyProtection="1">
      <alignment horizontal="centerContinuous"/>
    </xf>
    <xf numFmtId="0" fontId="125" fillId="0" borderId="76" xfId="3" applyFont="1" applyBorder="1" applyAlignment="1" applyProtection="1">
      <alignment horizontal="centerContinuous"/>
    </xf>
    <xf numFmtId="0" fontId="125" fillId="0" borderId="48" xfId="3" applyFont="1" applyBorder="1" applyAlignment="1" applyProtection="1">
      <alignment horizontal="center"/>
    </xf>
    <xf numFmtId="0" fontId="125" fillId="6" borderId="48" xfId="3" applyFont="1" applyFill="1" applyBorder="1" applyAlignment="1" applyProtection="1">
      <alignment horizontal="center"/>
    </xf>
    <xf numFmtId="0" fontId="125" fillId="6" borderId="158" xfId="3" applyFont="1" applyFill="1" applyBorder="1" applyAlignment="1" applyProtection="1">
      <alignment horizontal="center"/>
    </xf>
    <xf numFmtId="0" fontId="125" fillId="0" borderId="5" xfId="3" applyFont="1" applyBorder="1" applyAlignment="1" applyProtection="1">
      <alignment horizontal="left"/>
    </xf>
    <xf numFmtId="169" fontId="125" fillId="0" borderId="47" xfId="3" applyNumberFormat="1" applyFont="1" applyBorder="1" applyAlignment="1" applyProtection="1">
      <alignment horizontal="center"/>
    </xf>
    <xf numFmtId="1" fontId="125" fillId="0" borderId="43" xfId="3" applyNumberFormat="1" applyFont="1" applyBorder="1" applyAlignment="1" applyProtection="1">
      <alignment horizontal="center"/>
    </xf>
    <xf numFmtId="0" fontId="125" fillId="0" borderId="0" xfId="3" applyFont="1" applyBorder="1" applyAlignment="1" applyProtection="1">
      <alignment horizontal="centerContinuous"/>
    </xf>
    <xf numFmtId="0" fontId="125" fillId="0" borderId="43" xfId="3" applyFont="1" applyBorder="1" applyAlignment="1" applyProtection="1">
      <alignment horizontal="centerContinuous"/>
    </xf>
    <xf numFmtId="0" fontId="125" fillId="23" borderId="75" xfId="3" applyFont="1" applyFill="1" applyBorder="1" applyAlignment="1" applyProtection="1">
      <alignment horizontal="center"/>
    </xf>
    <xf numFmtId="0" fontId="125" fillId="24" borderId="75" xfId="3" applyFont="1" applyFill="1" applyBorder="1" applyAlignment="1" applyProtection="1">
      <alignment horizontal="center"/>
    </xf>
    <xf numFmtId="0" fontId="125" fillId="0" borderId="75" xfId="3" applyFont="1" applyBorder="1" applyAlignment="1" applyProtection="1">
      <alignment horizontal="center"/>
    </xf>
    <xf numFmtId="0" fontId="125" fillId="6" borderId="75" xfId="3" applyFont="1" applyFill="1" applyBorder="1" applyAlignment="1" applyProtection="1">
      <alignment horizontal="center"/>
    </xf>
    <xf numFmtId="0" fontId="125" fillId="6" borderId="43" xfId="3" applyFont="1" applyFill="1" applyBorder="1" applyAlignment="1" applyProtection="1">
      <alignment horizontal="center"/>
    </xf>
    <xf numFmtId="0" fontId="125" fillId="23" borderId="5" xfId="3" applyFont="1" applyFill="1" applyBorder="1" applyAlignment="1" applyProtection="1"/>
    <xf numFmtId="0" fontId="125" fillId="0" borderId="47" xfId="3" applyFont="1" applyBorder="1" applyAlignment="1" applyProtection="1">
      <alignment horizontal="center"/>
    </xf>
    <xf numFmtId="0" fontId="125" fillId="0" borderId="43" xfId="3" applyFont="1" applyBorder="1" applyAlignment="1" applyProtection="1">
      <alignment horizontal="center"/>
    </xf>
    <xf numFmtId="0" fontId="125" fillId="0" borderId="5" xfId="3" applyFont="1" applyBorder="1" applyAlignment="1" applyProtection="1">
      <alignment horizontal="center"/>
    </xf>
    <xf numFmtId="0" fontId="125" fillId="0" borderId="74" xfId="3" applyFont="1" applyBorder="1" applyAlignment="1" applyProtection="1"/>
    <xf numFmtId="0" fontId="125" fillId="6" borderId="75" xfId="3" quotePrefix="1" applyFont="1" applyFill="1" applyBorder="1" applyAlignment="1" applyProtection="1">
      <alignment horizontal="center"/>
    </xf>
    <xf numFmtId="169" fontId="125" fillId="0" borderId="8" xfId="3" applyNumberFormat="1" applyFont="1" applyBorder="1" applyAlignment="1" applyProtection="1">
      <alignment horizontal="center"/>
    </xf>
    <xf numFmtId="1" fontId="125" fillId="0" borderId="62" xfId="3" applyNumberFormat="1" applyFont="1" applyBorder="1" applyAlignment="1" applyProtection="1">
      <alignment horizontal="center"/>
    </xf>
    <xf numFmtId="0" fontId="125" fillId="0" borderId="8" xfId="3" applyFont="1" applyBorder="1" applyAlignment="1" applyProtection="1">
      <alignment horizontal="center"/>
    </xf>
    <xf numFmtId="0" fontId="125" fillId="0" borderId="62" xfId="3" applyFont="1" applyBorder="1" applyAlignment="1" applyProtection="1">
      <alignment horizontal="center"/>
    </xf>
    <xf numFmtId="0" fontId="125" fillId="0" borderId="53" xfId="3" applyFont="1" applyBorder="1" applyAlignment="1" applyProtection="1">
      <alignment horizontal="center"/>
    </xf>
    <xf numFmtId="0" fontId="125" fillId="23" borderId="73" xfId="3" applyFont="1" applyFill="1" applyBorder="1" applyAlignment="1" applyProtection="1">
      <alignment horizontal="center"/>
    </xf>
    <xf numFmtId="0" fontId="125" fillId="6" borderId="73" xfId="3" applyFont="1" applyFill="1" applyBorder="1" applyAlignment="1" applyProtection="1">
      <alignment horizontal="center"/>
    </xf>
    <xf numFmtId="0" fontId="125" fillId="24" borderId="73" xfId="3" applyFont="1" applyFill="1" applyBorder="1" applyAlignment="1" applyProtection="1">
      <alignment horizontal="center"/>
    </xf>
    <xf numFmtId="0" fontId="125" fillId="0" borderId="73" xfId="3" applyFont="1" applyBorder="1" applyAlignment="1" applyProtection="1">
      <alignment horizontal="center"/>
    </xf>
    <xf numFmtId="0" fontId="125" fillId="6" borderId="62" xfId="3" applyFont="1" applyFill="1" applyBorder="1" applyAlignment="1" applyProtection="1">
      <alignment horizontal="center"/>
    </xf>
    <xf numFmtId="3" fontId="126" fillId="0" borderId="22" xfId="3" applyNumberFormat="1" applyFont="1" applyBorder="1" applyAlignment="1" applyProtection="1">
      <alignment horizontal="left" vertical="center" wrapText="1"/>
      <protection locked="0"/>
    </xf>
    <xf numFmtId="169" fontId="126" fillId="0" borderId="8" xfId="3" applyNumberFormat="1" applyFont="1" applyBorder="1" applyAlignment="1" applyProtection="1">
      <alignment horizontal="center"/>
      <protection locked="0"/>
    </xf>
    <xf numFmtId="1" fontId="126" fillId="0" borderId="8" xfId="3" applyNumberFormat="1" applyFont="1" applyBorder="1" applyAlignment="1" applyProtection="1">
      <alignment horizontal="center"/>
      <protection locked="0"/>
    </xf>
    <xf numFmtId="3" fontId="126" fillId="0" borderId="8" xfId="3" applyNumberFormat="1" applyFont="1" applyBorder="1" applyAlignment="1" applyProtection="1">
      <alignment horizontal="center"/>
      <protection locked="0"/>
    </xf>
    <xf numFmtId="169" fontId="126" fillId="0" borderId="22" xfId="3" applyNumberFormat="1" applyFont="1" applyBorder="1" applyAlignment="1" applyProtection="1">
      <alignment horizontal="center"/>
      <protection locked="0"/>
    </xf>
    <xf numFmtId="1" fontId="126" fillId="0" borderId="22" xfId="3" applyNumberFormat="1" applyFont="1" applyBorder="1" applyAlignment="1" applyProtection="1">
      <alignment horizontal="center"/>
      <protection locked="0"/>
    </xf>
    <xf numFmtId="3" fontId="126" fillId="0" borderId="22" xfId="3" applyNumberFormat="1" applyFont="1" applyBorder="1" applyAlignment="1" applyProtection="1">
      <alignment horizontal="center"/>
      <protection locked="0"/>
    </xf>
    <xf numFmtId="0" fontId="122" fillId="0" borderId="0" xfId="3" applyFont="1" applyAlignment="1" applyProtection="1">
      <alignment textRotation="180" wrapText="1"/>
    </xf>
    <xf numFmtId="3" fontId="126" fillId="0" borderId="0" xfId="3" applyNumberFormat="1" applyFont="1" applyBorder="1" applyAlignment="1" applyProtection="1">
      <alignment horizontal="left" vertical="center" wrapText="1"/>
      <protection locked="0"/>
    </xf>
    <xf numFmtId="169" fontId="126" fillId="0" borderId="0" xfId="3" applyNumberFormat="1" applyFont="1" applyBorder="1" applyAlignment="1" applyProtection="1">
      <alignment horizontal="center"/>
      <protection locked="0"/>
    </xf>
    <xf numFmtId="1" fontId="126" fillId="0" borderId="0" xfId="3" applyNumberFormat="1" applyFont="1" applyBorder="1" applyAlignment="1" applyProtection="1">
      <alignment horizontal="center"/>
      <protection locked="0"/>
    </xf>
    <xf numFmtId="3" fontId="126" fillId="0" borderId="0" xfId="3" applyNumberFormat="1" applyFont="1" applyBorder="1" applyAlignment="1" applyProtection="1">
      <alignment horizontal="center"/>
      <protection locked="0"/>
    </xf>
    <xf numFmtId="0" fontId="126" fillId="0" borderId="0" xfId="3" applyFont="1" applyBorder="1" applyProtection="1"/>
    <xf numFmtId="169" fontId="126" fillId="0" borderId="0" xfId="3" applyNumberFormat="1" applyFont="1" applyBorder="1" applyProtection="1"/>
    <xf numFmtId="1" fontId="126" fillId="0" borderId="0" xfId="3" applyNumberFormat="1" applyFont="1" applyBorder="1" applyProtection="1"/>
    <xf numFmtId="0" fontId="126" fillId="0" borderId="0" xfId="3" applyFont="1" applyBorder="1" applyAlignment="1" applyProtection="1">
      <alignment horizontal="center"/>
    </xf>
    <xf numFmtId="0" fontId="127" fillId="0" borderId="0" xfId="3" applyFont="1" applyProtection="1"/>
    <xf numFmtId="0" fontId="124" fillId="23" borderId="0" xfId="3" applyFont="1" applyFill="1" applyProtection="1"/>
    <xf numFmtId="169" fontId="122" fillId="23" borderId="0" xfId="3" applyNumberFormat="1" applyFont="1" applyFill="1" applyProtection="1"/>
    <xf numFmtId="1" fontId="122" fillId="23" borderId="0" xfId="3" applyNumberFormat="1" applyFont="1" applyFill="1" applyProtection="1"/>
    <xf numFmtId="0" fontId="122" fillId="23" borderId="0" xfId="3" applyFont="1" applyFill="1" applyProtection="1"/>
    <xf numFmtId="0" fontId="122" fillId="0" borderId="0" xfId="3" applyFont="1" applyAlignment="1" applyProtection="1">
      <alignment horizontal="center"/>
    </xf>
    <xf numFmtId="0" fontId="124" fillId="0" borderId="0" xfId="3" applyFont="1" applyFill="1" applyProtection="1"/>
    <xf numFmtId="169" fontId="122" fillId="0" borderId="0" xfId="3" applyNumberFormat="1" applyFont="1" applyFill="1" applyProtection="1"/>
    <xf numFmtId="1" fontId="122" fillId="0" borderId="0" xfId="3" applyNumberFormat="1" applyFont="1" applyFill="1" applyProtection="1"/>
    <xf numFmtId="0" fontId="122" fillId="0" borderId="0" xfId="3" applyFont="1" applyFill="1" applyProtection="1"/>
    <xf numFmtId="0" fontId="124" fillId="0" borderId="0" xfId="3" applyFont="1" applyProtection="1"/>
    <xf numFmtId="169" fontId="122" fillId="0" borderId="0" xfId="3" applyNumberFormat="1" applyFont="1" applyProtection="1"/>
    <xf numFmtId="1" fontId="122" fillId="0" borderId="0" xfId="3" applyNumberFormat="1" applyFont="1" applyProtection="1"/>
    <xf numFmtId="0" fontId="124" fillId="0" borderId="81" xfId="3" applyFont="1" applyBorder="1" applyProtection="1"/>
    <xf numFmtId="169" fontId="122" fillId="0" borderId="81" xfId="3" applyNumberFormat="1" applyFont="1" applyBorder="1" applyProtection="1"/>
    <xf numFmtId="1" fontId="122" fillId="0" borderId="81" xfId="3" applyNumberFormat="1" applyFont="1" applyBorder="1" applyProtection="1"/>
    <xf numFmtId="0" fontId="122" fillId="0" borderId="81" xfId="3" applyFont="1" applyBorder="1" applyProtection="1"/>
    <xf numFmtId="0" fontId="122" fillId="0" borderId="81" xfId="3" applyFont="1" applyBorder="1" applyAlignment="1" applyProtection="1">
      <alignment horizontal="center"/>
    </xf>
    <xf numFmtId="0" fontId="128" fillId="0" borderId="0" xfId="3" applyFont="1" applyAlignment="1" applyProtection="1">
      <alignment horizontal="left" wrapText="1"/>
    </xf>
    <xf numFmtId="0" fontId="128" fillId="0" borderId="0" xfId="3" applyFont="1" applyAlignment="1" applyProtection="1"/>
    <xf numFmtId="0" fontId="128" fillId="0" borderId="0" xfId="3" applyFont="1" applyAlignment="1" applyProtection="1">
      <alignment wrapText="1"/>
    </xf>
    <xf numFmtId="0" fontId="126" fillId="0" borderId="0" xfId="3" applyFont="1" applyAlignment="1" applyProtection="1">
      <alignment horizontal="left" wrapText="1"/>
    </xf>
    <xf numFmtId="0" fontId="126" fillId="0" borderId="0" xfId="3" applyFont="1" applyAlignment="1" applyProtection="1">
      <alignment horizontal="left"/>
    </xf>
    <xf numFmtId="0" fontId="126" fillId="0" borderId="0" xfId="3" applyFont="1" applyProtection="1"/>
    <xf numFmtId="169" fontId="126" fillId="0" borderId="0" xfId="3" applyNumberFormat="1" applyFont="1" applyProtection="1"/>
    <xf numFmtId="1" fontId="126" fillId="0" borderId="0" xfId="3" applyNumberFormat="1" applyFont="1" applyProtection="1"/>
    <xf numFmtId="0" fontId="126" fillId="0" borderId="0" xfId="3" applyFont="1" applyAlignment="1" applyProtection="1">
      <alignment horizontal="center"/>
    </xf>
    <xf numFmtId="0" fontId="128" fillId="0" borderId="0" xfId="3" applyFont="1" applyAlignment="1" applyProtection="1">
      <alignment vertical="center"/>
    </xf>
    <xf numFmtId="0" fontId="129" fillId="0" borderId="0" xfId="3" applyFont="1" applyFill="1" applyProtection="1"/>
    <xf numFmtId="0" fontId="121" fillId="0" borderId="0" xfId="3" applyFont="1" applyAlignment="1" applyProtection="1">
      <alignment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21" fillId="0" borderId="0" xfId="3" applyNumberFormat="1" applyFont="1" applyAlignment="1" applyProtection="1">
      <alignment horizontal="center"/>
    </xf>
    <xf numFmtId="0" fontId="121" fillId="0" borderId="0" xfId="3" applyNumberFormat="1" applyFont="1" applyAlignment="1">
      <alignment horizontal="center"/>
    </xf>
    <xf numFmtId="165" fontId="121" fillId="0" borderId="0" xfId="3" applyNumberFormat="1" applyFont="1" applyAlignment="1" applyProtection="1">
      <alignment horizontal="center" vertical="center"/>
    </xf>
    <xf numFmtId="165" fontId="124" fillId="0" borderId="0" xfId="3" applyNumberFormat="1" applyFont="1" applyAlignment="1" applyProtection="1">
      <alignment horizontal="center" vertical="center"/>
    </xf>
    <xf numFmtId="0" fontId="124"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1039090</xdr:colOff>
          <xdr:row>3</xdr:row>
          <xdr:rowOff>86591</xdr:rowOff>
        </xdr:from>
        <xdr:to>
          <xdr:col>0</xdr:col>
          <xdr:colOff>2079775</xdr:colOff>
          <xdr:row>8</xdr:row>
          <xdr:rowOff>34636</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2485159</xdr:colOff>
          <xdr:row>3</xdr:row>
          <xdr:rowOff>86591</xdr:rowOff>
        </xdr:from>
        <xdr:to>
          <xdr:col>1</xdr:col>
          <xdr:colOff>507423</xdr:colOff>
          <xdr:row>8</xdr:row>
          <xdr:rowOff>45893</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227" t="s">
        <v>465</v>
      </c>
      <c r="J1" s="2228"/>
      <c r="K1" s="2228"/>
      <c r="L1" s="2228"/>
      <c r="M1" s="2228"/>
      <c r="N1" s="2228"/>
      <c r="O1" s="2228"/>
      <c r="P1" s="2228"/>
      <c r="Q1" s="2228"/>
      <c r="R1" s="2228"/>
      <c r="S1" s="2228"/>
    </row>
    <row r="2" spans="1:28" ht="12" customHeight="1" x14ac:dyDescent="0.2">
      <c r="A2" s="201" t="s">
        <v>1867</v>
      </c>
      <c r="D2" s="202"/>
      <c r="I2" s="2229" t="s">
        <v>1132</v>
      </c>
      <c r="J2" s="2228"/>
      <c r="K2" s="2228"/>
      <c r="L2" s="2228"/>
      <c r="M2" s="2228"/>
      <c r="N2" s="2228"/>
      <c r="O2" s="2228"/>
      <c r="P2" s="2228"/>
      <c r="Q2" s="2228"/>
      <c r="R2" s="2228"/>
      <c r="S2" s="2228"/>
    </row>
    <row r="3" spans="1:28" ht="12" customHeight="1" x14ac:dyDescent="0.2">
      <c r="A3" s="1816" t="s">
        <v>1949</v>
      </c>
      <c r="B3" s="1817"/>
      <c r="C3" s="1817"/>
      <c r="D3" s="1818"/>
      <c r="I3" s="2229" t="s">
        <v>55</v>
      </c>
      <c r="J3" s="2228"/>
      <c r="K3" s="2228"/>
      <c r="L3" s="2228"/>
      <c r="M3" s="2228"/>
      <c r="N3" s="2228"/>
      <c r="O3" s="2228"/>
      <c r="P3" s="2228"/>
      <c r="Q3" s="2228"/>
      <c r="R3" s="2228"/>
      <c r="S3" s="2228"/>
    </row>
    <row r="4" spans="1:28" ht="12" customHeight="1" x14ac:dyDescent="0.2">
      <c r="A4" s="191"/>
      <c r="I4" s="2229" t="s">
        <v>603</v>
      </c>
      <c r="J4" s="2228"/>
      <c r="K4" s="2228"/>
      <c r="L4" s="2228"/>
      <c r="M4" s="2228"/>
      <c r="N4" s="2228"/>
      <c r="O4" s="2228"/>
      <c r="P4" s="2228"/>
      <c r="Q4" s="2228"/>
      <c r="R4" s="2228"/>
      <c r="S4" s="2228"/>
    </row>
    <row r="5" spans="1:28" ht="14.1" customHeight="1" x14ac:dyDescent="0.2">
      <c r="B5" s="441" t="s">
        <v>2095</v>
      </c>
      <c r="C5" s="178" t="s">
        <v>1060</v>
      </c>
      <c r="D5" s="362"/>
      <c r="E5" s="362"/>
      <c r="H5" s="192"/>
      <c r="I5" s="2237" t="s">
        <v>768</v>
      </c>
      <c r="J5" s="2236"/>
      <c r="K5" s="2236"/>
      <c r="L5" s="2236"/>
      <c r="M5" s="2236"/>
      <c r="N5" s="2236"/>
      <c r="O5" s="2236"/>
      <c r="P5" s="2236"/>
      <c r="Q5" s="2236"/>
      <c r="R5" s="2236"/>
      <c r="S5" s="2236"/>
    </row>
    <row r="6" spans="1:28" ht="14.1" customHeight="1" x14ac:dyDescent="0.2">
      <c r="B6" s="441"/>
      <c r="C6" s="178" t="s">
        <v>1061</v>
      </c>
      <c r="D6" s="362"/>
      <c r="E6" s="362"/>
      <c r="I6" s="2235" t="s">
        <v>1028</v>
      </c>
      <c r="J6" s="2236"/>
      <c r="K6" s="2236"/>
      <c r="L6" s="2236"/>
      <c r="M6" s="2236"/>
      <c r="N6" s="2236"/>
      <c r="O6" s="2236"/>
      <c r="P6" s="2236"/>
      <c r="Q6" s="2236"/>
      <c r="R6" s="2236"/>
      <c r="S6" s="2236"/>
    </row>
    <row r="7" spans="1:28" ht="12.2" customHeight="1" x14ac:dyDescent="0.2">
      <c r="I7" s="2230">
        <v>42916</v>
      </c>
      <c r="J7" s="2231"/>
      <c r="K7" s="2231"/>
      <c r="L7" s="2231"/>
      <c r="M7" s="2231"/>
      <c r="N7" s="2231"/>
      <c r="O7" s="2231"/>
      <c r="P7" s="2231"/>
      <c r="Q7" s="2231"/>
      <c r="R7" s="2231"/>
      <c r="S7" s="223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32" t="s">
        <v>762</v>
      </c>
      <c r="J9" s="2233"/>
      <c r="K9" s="2233"/>
      <c r="L9" s="2233"/>
      <c r="M9" s="2233"/>
      <c r="N9" s="2233"/>
      <c r="O9" s="2233"/>
      <c r="P9" s="2233"/>
      <c r="Q9" s="2233"/>
      <c r="R9" s="2233"/>
      <c r="S9" s="2234"/>
      <c r="T9" s="2248" t="s">
        <v>612</v>
      </c>
      <c r="U9" s="2249"/>
      <c r="V9" s="2249"/>
      <c r="W9" s="2249"/>
      <c r="X9" s="2249"/>
      <c r="Y9" s="2249"/>
      <c r="Z9" s="2249"/>
      <c r="AA9" s="2250"/>
    </row>
    <row r="10" spans="1:28" ht="13.5" customHeight="1" x14ac:dyDescent="0.2">
      <c r="A10" s="2255" t="s">
        <v>763</v>
      </c>
      <c r="B10" s="2256"/>
      <c r="C10" s="2256"/>
      <c r="D10" s="2256"/>
      <c r="E10" s="2256"/>
      <c r="F10" s="2256"/>
      <c r="G10" s="2256"/>
      <c r="H10" s="2257"/>
      <c r="I10" s="182"/>
      <c r="J10" s="183"/>
      <c r="K10" s="181"/>
      <c r="R10" s="183"/>
      <c r="S10" s="183"/>
      <c r="T10" s="2251"/>
      <c r="U10" s="2236"/>
      <c r="V10" s="2236"/>
      <c r="W10" s="2236"/>
      <c r="X10" s="2236"/>
      <c r="Y10" s="2236"/>
      <c r="Z10" s="2236"/>
      <c r="AA10" s="2242"/>
    </row>
    <row r="11" spans="1:28" ht="14.25" customHeight="1" x14ac:dyDescent="0.2">
      <c r="A11" s="2258" t="s">
        <v>1108</v>
      </c>
      <c r="B11" s="2259"/>
      <c r="C11" s="2259"/>
      <c r="D11" s="2259"/>
      <c r="E11" s="2259"/>
      <c r="F11" s="2259"/>
      <c r="G11" s="2259"/>
      <c r="H11" s="2260"/>
      <c r="I11" s="180"/>
      <c r="J11" s="343"/>
      <c r="K11" s="180"/>
      <c r="O11" s="1702" t="s">
        <v>2095</v>
      </c>
      <c r="P11" s="378" t="s">
        <v>223</v>
      </c>
      <c r="Q11" s="183"/>
      <c r="R11" s="181"/>
      <c r="S11" s="180"/>
      <c r="T11" s="2252"/>
      <c r="U11" s="2253"/>
      <c r="V11" s="2253"/>
      <c r="W11" s="2253"/>
      <c r="X11" s="2253"/>
      <c r="Y11" s="2253"/>
      <c r="Z11" s="2253"/>
      <c r="AA11" s="2254"/>
    </row>
    <row r="12" spans="1:28" ht="13.5" customHeight="1" x14ac:dyDescent="0.2">
      <c r="A12" s="363" t="s">
        <v>1077</v>
      </c>
      <c r="B12" s="345"/>
      <c r="C12" s="345"/>
      <c r="D12" s="345"/>
      <c r="E12" s="345"/>
      <c r="F12" s="345"/>
      <c r="G12" s="345"/>
      <c r="H12" s="273"/>
      <c r="I12" s="182"/>
      <c r="J12" s="183"/>
      <c r="K12" s="181"/>
      <c r="O12" s="1703"/>
      <c r="P12" s="378" t="s">
        <v>224</v>
      </c>
      <c r="Q12" s="343"/>
      <c r="R12" s="183"/>
      <c r="S12" s="183"/>
      <c r="T12" s="363" t="s">
        <v>301</v>
      </c>
      <c r="U12" s="271"/>
      <c r="V12" s="271"/>
      <c r="W12" s="271"/>
      <c r="X12" s="271"/>
      <c r="Y12" s="199"/>
      <c r="Z12" s="199"/>
      <c r="AA12" s="200"/>
    </row>
    <row r="13" spans="1:28" ht="13.5" customHeight="1" x14ac:dyDescent="0.2">
      <c r="A13" s="2261">
        <v>24032054002</v>
      </c>
      <c r="B13" s="2262"/>
      <c r="C13" s="2262"/>
      <c r="D13" s="2262"/>
      <c r="E13" s="2262"/>
      <c r="F13" s="2262"/>
      <c r="G13" s="2262"/>
      <c r="H13" s="2263"/>
      <c r="I13" s="184"/>
      <c r="J13" s="183"/>
      <c r="K13" s="181"/>
      <c r="L13" s="183"/>
      <c r="M13" s="183"/>
      <c r="N13" s="183"/>
      <c r="O13" s="183"/>
      <c r="P13" s="183"/>
      <c r="Q13" s="183"/>
      <c r="R13" s="183"/>
      <c r="S13" s="183"/>
      <c r="T13" s="2266" t="s">
        <v>2096</v>
      </c>
      <c r="U13" s="2267"/>
      <c r="V13" s="2267"/>
      <c r="W13" s="2267"/>
      <c r="X13" s="2267"/>
      <c r="Y13" s="2268"/>
      <c r="Z13" s="2268"/>
      <c r="AA13" s="2269"/>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215" t="s">
        <v>2105</v>
      </c>
      <c r="B15" s="2264"/>
      <c r="C15" s="2264"/>
      <c r="D15" s="2264"/>
      <c r="E15" s="2264"/>
      <c r="F15" s="2264"/>
      <c r="G15" s="2264"/>
      <c r="H15" s="2265"/>
      <c r="T15" s="2196" t="s">
        <v>2097</v>
      </c>
      <c r="U15" s="2217"/>
      <c r="V15" s="2217"/>
      <c r="W15" s="2217"/>
      <c r="X15" s="2217"/>
      <c r="Y15" s="2270"/>
      <c r="Z15" s="2270"/>
      <c r="AA15" s="2271"/>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221" t="s">
        <v>2188</v>
      </c>
      <c r="B17" s="2222"/>
      <c r="C17" s="2222"/>
      <c r="D17" s="2222"/>
      <c r="E17" s="2222"/>
      <c r="F17" s="2222"/>
      <c r="G17" s="2222"/>
      <c r="H17" s="2247"/>
      <c r="T17" s="2275" t="s">
        <v>2098</v>
      </c>
      <c r="U17" s="2276"/>
      <c r="V17" s="2276"/>
      <c r="W17" s="2276"/>
      <c r="X17" s="2276"/>
      <c r="Y17" s="2276"/>
      <c r="Z17" s="2276"/>
      <c r="AA17" s="2277"/>
    </row>
    <row r="18" spans="1:27" ht="13.5" customHeight="1" x14ac:dyDescent="0.2">
      <c r="A18" s="363" t="s">
        <v>609</v>
      </c>
      <c r="B18" s="345"/>
      <c r="C18" s="341"/>
      <c r="D18" s="345"/>
      <c r="E18" s="345"/>
      <c r="F18" s="345"/>
      <c r="G18" s="345"/>
      <c r="H18" s="276"/>
      <c r="I18" s="2246" t="s">
        <v>764</v>
      </c>
      <c r="J18" s="2205"/>
      <c r="K18" s="2205"/>
      <c r="L18" s="2205"/>
      <c r="M18" s="2205"/>
      <c r="N18" s="2205"/>
      <c r="O18" s="2205"/>
      <c r="P18" s="2205"/>
      <c r="Q18" s="2205"/>
      <c r="R18" s="2205"/>
      <c r="S18" s="2206"/>
      <c r="T18" s="363" t="s">
        <v>806</v>
      </c>
      <c r="U18" s="271"/>
      <c r="V18" s="341"/>
      <c r="W18" s="270"/>
      <c r="X18" s="363" t="s">
        <v>302</v>
      </c>
      <c r="Y18" s="350"/>
      <c r="Z18" s="1914" t="s">
        <v>765</v>
      </c>
      <c r="AA18" s="200"/>
    </row>
    <row r="19" spans="1:27" ht="13.5" customHeight="1" x14ac:dyDescent="0.2">
      <c r="A19" s="2215" t="s">
        <v>2106</v>
      </c>
      <c r="B19" s="2213"/>
      <c r="C19" s="2213"/>
      <c r="D19" s="2213"/>
      <c r="E19" s="2213"/>
      <c r="F19" s="2213"/>
      <c r="G19" s="2213"/>
      <c r="H19" s="2195"/>
      <c r="I19" s="183"/>
      <c r="J19" s="377"/>
      <c r="K19" s="194"/>
      <c r="L19" s="192"/>
      <c r="M19" s="651" t="s">
        <v>354</v>
      </c>
      <c r="P19" s="180"/>
      <c r="Q19" s="180"/>
      <c r="R19" s="180"/>
      <c r="S19" s="184"/>
      <c r="T19" s="2215" t="s">
        <v>2099</v>
      </c>
      <c r="U19" s="2194"/>
      <c r="V19" s="2194"/>
      <c r="W19" s="2195"/>
      <c r="X19" s="2212" t="s">
        <v>2100</v>
      </c>
      <c r="Y19" s="2274"/>
      <c r="Z19" s="2272">
        <v>60450</v>
      </c>
      <c r="AA19" s="2273"/>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5" t="s">
        <v>1079</v>
      </c>
      <c r="Z20" s="199"/>
      <c r="AA20" s="200"/>
    </row>
    <row r="21" spans="1:27" ht="13.5" customHeight="1" x14ac:dyDescent="0.2">
      <c r="A21" s="2193" t="s">
        <v>2107</v>
      </c>
      <c r="B21" s="2194"/>
      <c r="C21" s="2194"/>
      <c r="D21" s="2194"/>
      <c r="E21" s="2194"/>
      <c r="F21" s="2194"/>
      <c r="G21" s="2194"/>
      <c r="H21" s="2195"/>
      <c r="I21" s="2241" t="s">
        <v>766</v>
      </c>
      <c r="J21" s="2236"/>
      <c r="K21" s="2236"/>
      <c r="L21" s="2236"/>
      <c r="M21" s="2236"/>
      <c r="N21" s="2236"/>
      <c r="O21" s="2236"/>
      <c r="P21" s="2236"/>
      <c r="Q21" s="2236"/>
      <c r="R21" s="2236"/>
      <c r="S21" s="2242"/>
      <c r="T21" s="2221" t="s">
        <v>2101</v>
      </c>
      <c r="U21" s="2281"/>
      <c r="V21" s="2281"/>
      <c r="W21" s="2281"/>
      <c r="X21" s="2286" t="s">
        <v>2102</v>
      </c>
      <c r="Y21" s="2284"/>
      <c r="Z21" s="2284"/>
      <c r="AA21" s="2285"/>
    </row>
    <row r="22" spans="1:27" ht="13.5" customHeight="1" x14ac:dyDescent="0.2">
      <c r="A22" s="365" t="s">
        <v>610</v>
      </c>
      <c r="B22" s="279"/>
      <c r="C22" s="279"/>
      <c r="D22" s="279"/>
      <c r="E22" s="279"/>
      <c r="F22" s="279"/>
      <c r="G22" s="279"/>
      <c r="H22" s="280"/>
      <c r="I22" s="2243" t="s">
        <v>1743</v>
      </c>
      <c r="J22" s="2244"/>
      <c r="K22" s="2244"/>
      <c r="L22" s="2244"/>
      <c r="M22" s="2244"/>
      <c r="N22" s="2244"/>
      <c r="O22" s="2244"/>
      <c r="P22" s="2244"/>
      <c r="Q22" s="2244"/>
      <c r="R22" s="2244"/>
      <c r="S22" s="2245"/>
      <c r="T22" s="363" t="s">
        <v>1901</v>
      </c>
      <c r="U22" s="271"/>
      <c r="V22" s="341"/>
      <c r="W22" s="271"/>
      <c r="X22" s="1915" t="s">
        <v>1572</v>
      </c>
      <c r="Z22" s="199"/>
      <c r="AA22" s="200"/>
    </row>
    <row r="23" spans="1:27" ht="13.5" customHeight="1" x14ac:dyDescent="0.2">
      <c r="A23" s="2238" t="s">
        <v>2108</v>
      </c>
      <c r="B23" s="2239"/>
      <c r="C23" s="2239"/>
      <c r="D23" s="2239"/>
      <c r="E23" s="2239"/>
      <c r="F23" s="2239"/>
      <c r="G23" s="2239"/>
      <c r="H23" s="2240"/>
      <c r="T23" s="2221" t="s">
        <v>2103</v>
      </c>
      <c r="U23" s="2281"/>
      <c r="V23" s="2281"/>
      <c r="W23" s="2281"/>
      <c r="X23" s="2283">
        <v>43101</v>
      </c>
      <c r="Y23" s="2284"/>
      <c r="Z23" s="2284"/>
      <c r="AA23" s="2285"/>
    </row>
    <row r="24" spans="1:27" ht="14.1" customHeight="1" x14ac:dyDescent="0.2">
      <c r="A24" s="366" t="s">
        <v>765</v>
      </c>
      <c r="B24" s="250"/>
      <c r="C24" s="250"/>
      <c r="D24" s="250"/>
      <c r="E24" s="250"/>
      <c r="F24" s="250"/>
      <c r="G24" s="250"/>
      <c r="H24" s="281"/>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610</v>
      </c>
      <c r="U24" s="445"/>
      <c r="V24" s="445"/>
      <c r="W24" s="445"/>
      <c r="X24" s="446"/>
      <c r="Y24" s="446"/>
      <c r="Z24" s="446"/>
      <c r="AA24" s="447"/>
    </row>
    <row r="25" spans="1:27" ht="14.1" customHeight="1" x14ac:dyDescent="0.2">
      <c r="A25" s="2193">
        <v>60450</v>
      </c>
      <c r="B25" s="2194"/>
      <c r="C25" s="2194"/>
      <c r="D25" s="2194"/>
      <c r="E25" s="2194"/>
      <c r="F25" s="2194"/>
      <c r="G25" s="2194"/>
      <c r="H25" s="2195"/>
      <c r="I25" s="652"/>
      <c r="J25" s="203"/>
      <c r="K25" s="203"/>
      <c r="L25" s="203"/>
      <c r="M25" s="203"/>
      <c r="N25" s="203"/>
      <c r="O25" s="203"/>
      <c r="P25" s="203"/>
      <c r="Q25" s="203"/>
      <c r="R25" s="203"/>
      <c r="S25" s="204"/>
      <c r="T25" s="2278" t="s">
        <v>2104</v>
      </c>
      <c r="U25" s="2279"/>
      <c r="V25" s="2279"/>
      <c r="W25" s="2279"/>
      <c r="X25" s="2279"/>
      <c r="Y25" s="2279"/>
      <c r="Z25" s="2279"/>
      <c r="AA25" s="228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04" t="s">
        <v>1894</v>
      </c>
      <c r="J27" s="2205"/>
      <c r="K27" s="2205"/>
      <c r="L27" s="2205"/>
      <c r="M27" s="2205"/>
      <c r="N27" s="2205"/>
      <c r="O27" s="2205"/>
      <c r="P27" s="2205"/>
      <c r="Q27" s="2205"/>
      <c r="R27" s="2205"/>
      <c r="S27" s="2206"/>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t="s">
        <v>2095</v>
      </c>
      <c r="F29" s="1509" t="s">
        <v>1570</v>
      </c>
      <c r="G29" s="653"/>
      <c r="I29" s="274"/>
      <c r="J29" s="1702" t="s">
        <v>2095</v>
      </c>
      <c r="K29" s="181" t="s">
        <v>655</v>
      </c>
      <c r="L29" s="390"/>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c r="C30" s="665" t="s">
        <v>1359</v>
      </c>
      <c r="D30" s="181"/>
      <c r="E30" s="181"/>
      <c r="F30" s="1269"/>
      <c r="G30" s="653"/>
      <c r="H30" s="653"/>
      <c r="I30" s="274"/>
      <c r="J30" s="1702" t="s">
        <v>2095</v>
      </c>
      <c r="K30" s="181" t="s">
        <v>655</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42"/>
      <c r="B31" s="1082"/>
      <c r="C31" s="665" t="s">
        <v>1360</v>
      </c>
      <c r="D31" s="181"/>
      <c r="E31" s="181"/>
      <c r="F31" s="181"/>
      <c r="G31" s="181"/>
      <c r="H31" s="181"/>
      <c r="I31" s="274"/>
      <c r="J31" s="390"/>
      <c r="K31" s="194" t="s">
        <v>1030</v>
      </c>
      <c r="L31" s="1702" t="s">
        <v>2095</v>
      </c>
      <c r="M31" s="194" t="s">
        <v>105</v>
      </c>
      <c r="N31" s="185" t="s">
        <v>2091</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2095</v>
      </c>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13"/>
      <c r="Q35" s="2194"/>
      <c r="R35" s="219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221" t="s">
        <v>2177</v>
      </c>
      <c r="B38" s="2222"/>
      <c r="C38" s="2222"/>
      <c r="D38" s="2222"/>
      <c r="E38" s="2222"/>
      <c r="F38" s="2194"/>
      <c r="G38" s="2194"/>
      <c r="H38" s="2195"/>
      <c r="I38" s="2216"/>
      <c r="J38" s="2217"/>
      <c r="K38" s="2217"/>
      <c r="L38" s="2217"/>
      <c r="M38" s="2217"/>
      <c r="N38" s="2217"/>
      <c r="O38" s="2217"/>
      <c r="P38" s="2197"/>
      <c r="Q38" s="2197"/>
      <c r="R38" s="2197"/>
      <c r="S38" s="2198"/>
      <c r="T38" s="2196"/>
      <c r="U38" s="2217"/>
      <c r="V38" s="2217"/>
      <c r="W38" s="2217"/>
      <c r="X38" s="2197"/>
      <c r="Y38" s="2197"/>
      <c r="Z38" s="2197"/>
      <c r="AA38" s="2198"/>
    </row>
    <row r="39" spans="1:27" ht="12" customHeight="1" x14ac:dyDescent="0.2">
      <c r="A39" s="2199" t="s">
        <v>610</v>
      </c>
      <c r="B39" s="2200"/>
      <c r="C39" s="341"/>
      <c r="D39" s="338"/>
      <c r="E39" s="338"/>
      <c r="F39" s="348"/>
      <c r="G39" s="338"/>
      <c r="H39" s="276"/>
      <c r="I39" s="2199" t="s">
        <v>610</v>
      </c>
      <c r="J39" s="2200"/>
      <c r="K39" s="2200"/>
      <c r="L39" s="2200"/>
      <c r="M39" s="2200"/>
      <c r="N39" s="335"/>
      <c r="O39" s="341"/>
      <c r="P39" s="341"/>
      <c r="Q39" s="347"/>
      <c r="R39" s="341"/>
      <c r="S39" s="276"/>
      <c r="T39" s="341" t="s">
        <v>610</v>
      </c>
      <c r="U39" s="271"/>
      <c r="V39" s="341"/>
      <c r="W39" s="270"/>
      <c r="X39" s="347"/>
      <c r="Y39" s="199"/>
      <c r="Z39" s="199"/>
      <c r="AA39" s="200"/>
    </row>
    <row r="40" spans="1:27" ht="13.5" customHeight="1" x14ac:dyDescent="0.2">
      <c r="A40" s="2207" t="s">
        <v>2109</v>
      </c>
      <c r="B40" s="2208"/>
      <c r="C40" s="2209"/>
      <c r="D40" s="2209"/>
      <c r="E40" s="2209"/>
      <c r="F40" s="2210"/>
      <c r="G40" s="2210"/>
      <c r="H40" s="2211"/>
      <c r="I40" s="2224"/>
      <c r="J40" s="2225"/>
      <c r="K40" s="2225"/>
      <c r="L40" s="2225"/>
      <c r="M40" s="2225"/>
      <c r="N40" s="2225"/>
      <c r="O40" s="2225"/>
      <c r="P40" s="2225"/>
      <c r="Q40" s="2225"/>
      <c r="R40" s="2225"/>
      <c r="S40" s="2226"/>
      <c r="T40" s="2224"/>
      <c r="U40" s="2282"/>
      <c r="V40" s="2225"/>
      <c r="W40" s="2225"/>
      <c r="X40" s="2225"/>
      <c r="Y40" s="2225"/>
      <c r="Z40" s="2225"/>
      <c r="AA40" s="2226"/>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215" t="s">
        <v>2110</v>
      </c>
      <c r="B42" s="2194"/>
      <c r="C42" s="2195"/>
      <c r="D42" s="2212" t="s">
        <v>2111</v>
      </c>
      <c r="E42" s="2194"/>
      <c r="F42" s="2194"/>
      <c r="G42" s="2194"/>
      <c r="H42" s="2195"/>
      <c r="I42" s="2196"/>
      <c r="J42" s="2197"/>
      <c r="K42" s="2197"/>
      <c r="L42" s="2197"/>
      <c r="M42" s="2197"/>
      <c r="N42" s="2197"/>
      <c r="O42" s="2198"/>
      <c r="P42" s="2223"/>
      <c r="Q42" s="2197"/>
      <c r="R42" s="2197"/>
      <c r="S42" s="2198"/>
      <c r="T42" s="2196"/>
      <c r="U42" s="2197"/>
      <c r="V42" s="2197"/>
      <c r="W42" s="2198"/>
      <c r="X42" s="2223"/>
      <c r="Y42" s="2197"/>
      <c r="Z42" s="2197"/>
      <c r="AA42" s="2198"/>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8"/>
      <c r="B44" s="2219"/>
      <c r="C44" s="2219"/>
      <c r="D44" s="2219"/>
      <c r="E44" s="2219"/>
      <c r="F44" s="2219"/>
      <c r="G44" s="2219"/>
      <c r="H44" s="2220"/>
      <c r="I44" s="2201"/>
      <c r="J44" s="2202"/>
      <c r="K44" s="2202"/>
      <c r="L44" s="2202"/>
      <c r="M44" s="2202"/>
      <c r="N44" s="2202"/>
      <c r="O44" s="2202"/>
      <c r="P44" s="2202"/>
      <c r="Q44" s="2202"/>
      <c r="R44" s="2202"/>
      <c r="S44" s="2203"/>
      <c r="T44" s="2201"/>
      <c r="U44" s="2214"/>
      <c r="V44" s="2214"/>
      <c r="W44" s="2214"/>
      <c r="X44" s="2214"/>
      <c r="Y44" s="2214"/>
      <c r="Z44" s="2202"/>
      <c r="AA44" s="2203"/>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2094</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1907</v>
      </c>
      <c r="C31" s="215" t="s">
        <v>1364</v>
      </c>
      <c r="D31" s="600"/>
      <c r="E31" s="602"/>
    </row>
    <row r="32" spans="1:5" x14ac:dyDescent="0.2">
      <c r="B32" s="600" t="s">
        <v>1271</v>
      </c>
      <c r="C32" s="215" t="s">
        <v>1364</v>
      </c>
      <c r="D32" s="601" t="s">
        <v>1908</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1959</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97" t="s">
        <v>1363</v>
      </c>
      <c r="B2" s="2298"/>
      <c r="C2" s="2298"/>
      <c r="D2" s="2298"/>
      <c r="E2" s="2298"/>
      <c r="F2" s="2298"/>
      <c r="G2" s="2298"/>
      <c r="H2" s="2298"/>
      <c r="I2" s="2298"/>
    </row>
    <row r="3" spans="1:9" s="32" customFormat="1" ht="6" customHeight="1" x14ac:dyDescent="0.2">
      <c r="A3" s="51"/>
      <c r="B3" s="51"/>
      <c r="C3" s="613"/>
      <c r="D3" s="709"/>
      <c r="E3" s="401"/>
    </row>
    <row r="4" spans="1:9" x14ac:dyDescent="0.2">
      <c r="A4" s="7"/>
      <c r="B4" s="396"/>
      <c r="C4" s="2304" t="s">
        <v>485</v>
      </c>
      <c r="D4" s="2305"/>
      <c r="E4" s="2305"/>
      <c r="F4" s="2305"/>
      <c r="G4" s="2305"/>
      <c r="H4" s="2305"/>
    </row>
    <row r="5" spans="1:9" x14ac:dyDescent="0.2">
      <c r="A5" s="7"/>
      <c r="B5" s="330"/>
      <c r="C5" s="1700"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90" t="s">
        <v>1122</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1968</v>
      </c>
    </row>
    <row r="21" spans="1:4" s="32" customFormat="1" x14ac:dyDescent="0.2">
      <c r="A21" s="29"/>
      <c r="B21" s="35"/>
      <c r="C21" s="612"/>
      <c r="D21" s="1002" t="s">
        <v>1969</v>
      </c>
    </row>
    <row r="22" spans="1:4" s="32" customFormat="1" x14ac:dyDescent="0.2">
      <c r="A22" s="29"/>
      <c r="B22" s="670"/>
      <c r="C22" s="612">
        <v>9</v>
      </c>
      <c r="D22" s="290" t="s">
        <v>1970</v>
      </c>
    </row>
    <row r="23" spans="1:4" s="32" customFormat="1" x14ac:dyDescent="0.2">
      <c r="A23" s="29"/>
      <c r="B23" s="1984"/>
      <c r="C23" s="612"/>
      <c r="D23" s="1985" t="s">
        <v>1971</v>
      </c>
    </row>
    <row r="24" spans="1:4" s="32" customFormat="1" x14ac:dyDescent="0.2">
      <c r="A24" s="29"/>
      <c r="B24" s="670"/>
      <c r="C24" s="612">
        <v>10</v>
      </c>
      <c r="D24" s="290" t="s">
        <v>1967</v>
      </c>
    </row>
    <row r="25" spans="1:4" s="32" customFormat="1" x14ac:dyDescent="0.2">
      <c r="A25" s="29"/>
      <c r="B25" s="670"/>
      <c r="C25" s="612">
        <v>11</v>
      </c>
      <c r="D25" s="290" t="s">
        <v>1972</v>
      </c>
    </row>
    <row r="26" spans="1:4" s="32" customFormat="1" x14ac:dyDescent="0.2">
      <c r="A26" s="29"/>
      <c r="B26" s="1984"/>
      <c r="C26" s="612"/>
      <c r="D26" s="1985" t="s">
        <v>1973</v>
      </c>
    </row>
    <row r="27" spans="1:4" s="32" customFormat="1" x14ac:dyDescent="0.2">
      <c r="A27" s="29"/>
      <c r="B27" s="670"/>
      <c r="C27" s="612">
        <v>12</v>
      </c>
      <c r="D27" s="290" t="s">
        <v>1976</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1954</v>
      </c>
    </row>
    <row r="31" spans="1:4" s="32" customFormat="1" x14ac:dyDescent="0.2">
      <c r="A31" s="29"/>
      <c r="B31" s="670"/>
      <c r="C31" s="612">
        <v>14</v>
      </c>
      <c r="D31" s="290" t="s">
        <v>1979</v>
      </c>
    </row>
    <row r="32" spans="1:4" s="32" customFormat="1" x14ac:dyDescent="0.2">
      <c r="A32" s="29"/>
      <c r="B32" s="1698"/>
      <c r="C32" s="612"/>
      <c r="D32" s="9" t="s">
        <v>1980</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99" t="s">
        <v>1963</v>
      </c>
      <c r="B35" s="2300"/>
      <c r="C35" s="2300"/>
      <c r="D35" s="2300"/>
      <c r="E35" s="2301"/>
      <c r="F35" s="2301"/>
      <c r="G35" s="2301"/>
      <c r="H35" s="2301"/>
      <c r="I35" s="2301"/>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99" t="s">
        <v>352</v>
      </c>
      <c r="B47" s="2302"/>
      <c r="C47" s="2302"/>
      <c r="D47" s="2302"/>
      <c r="E47" s="2303"/>
      <c r="F47" s="2303"/>
      <c r="G47" s="2303"/>
      <c r="H47" s="2303"/>
      <c r="I47" s="2303"/>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306"/>
      <c r="C57" s="2307"/>
      <c r="D57" s="2307"/>
      <c r="E57" s="2307"/>
      <c r="F57" s="2307"/>
      <c r="G57" s="2307"/>
      <c r="H57" s="2308"/>
      <c r="I57" s="3"/>
    </row>
    <row r="58" spans="1:9" s="32" customFormat="1" x14ac:dyDescent="0.2">
      <c r="A58" s="1734"/>
      <c r="B58" s="2309"/>
      <c r="C58" s="2310"/>
      <c r="D58" s="2310"/>
      <c r="E58" s="2310"/>
      <c r="F58" s="2310"/>
      <c r="G58" s="2310"/>
      <c r="H58" s="2311"/>
      <c r="I58" s="3"/>
    </row>
    <row r="59" spans="1:9" s="32" customFormat="1" x14ac:dyDescent="0.2">
      <c r="A59" s="1734"/>
      <c r="B59" s="2309"/>
      <c r="C59" s="2310"/>
      <c r="D59" s="2310"/>
      <c r="E59" s="2310"/>
      <c r="F59" s="2310"/>
      <c r="G59" s="2310"/>
      <c r="H59" s="2311"/>
      <c r="I59" s="3"/>
    </row>
    <row r="60" spans="1:9" s="32" customFormat="1" x14ac:dyDescent="0.2">
      <c r="A60" s="1734"/>
      <c r="B60" s="2309"/>
      <c r="C60" s="2310"/>
      <c r="D60" s="2310"/>
      <c r="E60" s="2310"/>
      <c r="F60" s="2310"/>
      <c r="G60" s="2310"/>
      <c r="H60" s="2311"/>
      <c r="I60" s="3"/>
    </row>
    <row r="61" spans="1:9" s="32" customFormat="1" x14ac:dyDescent="0.2">
      <c r="A61" s="1734"/>
      <c r="B61" s="2309"/>
      <c r="C61" s="2310"/>
      <c r="D61" s="2310"/>
      <c r="E61" s="2310"/>
      <c r="F61" s="2310"/>
      <c r="G61" s="2310"/>
      <c r="H61" s="2311"/>
      <c r="I61" s="3"/>
    </row>
    <row r="62" spans="1:9" s="32" customFormat="1" x14ac:dyDescent="0.2">
      <c r="A62" s="1734"/>
      <c r="B62" s="2309"/>
      <c r="C62" s="2310"/>
      <c r="D62" s="2310"/>
      <c r="E62" s="2310"/>
      <c r="F62" s="2310"/>
      <c r="G62" s="2310"/>
      <c r="H62" s="2311"/>
      <c r="I62" s="3"/>
    </row>
    <row r="63" spans="1:9" s="32" customFormat="1" x14ac:dyDescent="0.2">
      <c r="A63" s="1734"/>
      <c r="B63" s="2309"/>
      <c r="C63" s="2310"/>
      <c r="D63" s="2310"/>
      <c r="E63" s="2310"/>
      <c r="F63" s="2310"/>
      <c r="G63" s="2310"/>
      <c r="H63" s="2311"/>
      <c r="I63" s="3"/>
    </row>
    <row r="64" spans="1:9" s="32" customFormat="1" x14ac:dyDescent="0.2">
      <c r="A64" s="1734"/>
      <c r="B64" s="2309"/>
      <c r="C64" s="2310"/>
      <c r="D64" s="2310"/>
      <c r="E64" s="2310"/>
      <c r="F64" s="2310"/>
      <c r="G64" s="2310"/>
      <c r="H64" s="2311"/>
      <c r="I64" s="3"/>
    </row>
    <row r="65" spans="1:9" s="32" customFormat="1" x14ac:dyDescent="0.2">
      <c r="A65" s="1734"/>
      <c r="B65" s="2309"/>
      <c r="C65" s="2310"/>
      <c r="D65" s="2310"/>
      <c r="E65" s="2310"/>
      <c r="F65" s="2310"/>
      <c r="G65" s="2310"/>
      <c r="H65" s="2311"/>
      <c r="I65" s="3"/>
    </row>
    <row r="66" spans="1:9" s="32" customFormat="1" x14ac:dyDescent="0.2">
      <c r="A66" s="1734"/>
      <c r="B66" s="2309"/>
      <c r="C66" s="2310"/>
      <c r="D66" s="2310"/>
      <c r="E66" s="2310"/>
      <c r="F66" s="2310"/>
      <c r="G66" s="2310"/>
      <c r="H66" s="2311"/>
      <c r="I66" s="3"/>
    </row>
    <row r="67" spans="1:9" s="32" customFormat="1" ht="9" customHeight="1" x14ac:dyDescent="0.2">
      <c r="A67" s="1735"/>
      <c r="B67" s="2312"/>
      <c r="C67" s="2313"/>
      <c r="D67" s="2313"/>
      <c r="E67" s="2313"/>
      <c r="F67" s="2313"/>
      <c r="G67" s="2313"/>
      <c r="H67" s="231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99" t="s">
        <v>1578</v>
      </c>
      <c r="B70" s="2302"/>
      <c r="C70" s="2302"/>
      <c r="D70" s="2302"/>
      <c r="E70" s="2303"/>
      <c r="F70" s="2303"/>
      <c r="G70" s="2303"/>
      <c r="H70" s="2303"/>
      <c r="I70" s="2303"/>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8" t="s">
        <v>1585</v>
      </c>
      <c r="G77" s="1270" t="s">
        <v>1575</v>
      </c>
      <c r="H77" s="1544"/>
    </row>
    <row r="78" spans="1:9" s="32" customFormat="1" ht="6" customHeight="1" x14ac:dyDescent="0.2">
      <c r="A78" s="29"/>
      <c r="B78" s="1555"/>
      <c r="C78" s="619"/>
      <c r="D78" s="388"/>
      <c r="E78" s="26"/>
      <c r="F78" s="1553"/>
    </row>
    <row r="79" spans="1:9" s="32" customFormat="1" x14ac:dyDescent="0.2">
      <c r="A79" s="29"/>
      <c r="B79" s="1555"/>
      <c r="C79" s="619">
        <v>25</v>
      </c>
      <c r="D79" s="388" t="s">
        <v>1586</v>
      </c>
      <c r="E79" s="26"/>
      <c r="F79" s="1553"/>
      <c r="H79" s="156"/>
    </row>
    <row r="80" spans="1:9" s="32" customFormat="1" x14ac:dyDescent="0.2">
      <c r="A80" s="29"/>
      <c r="B80" s="1555"/>
      <c r="C80" s="619"/>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318" t="s">
        <v>1574</v>
      </c>
      <c r="B83" s="2318"/>
      <c r="C83" s="2318"/>
      <c r="D83" s="2319"/>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1977</v>
      </c>
      <c r="C92" s="619"/>
      <c r="E92" s="1270"/>
      <c r="F92" s="1562"/>
      <c r="H92" s="332"/>
    </row>
    <row r="93" spans="1:10" s="32" customFormat="1" ht="16.5" customHeight="1" x14ac:dyDescent="0.2">
      <c r="A93" s="29"/>
      <c r="B93" s="1986" t="s">
        <v>1978</v>
      </c>
      <c r="C93" s="619"/>
      <c r="E93" s="1270"/>
      <c r="F93" s="1562"/>
      <c r="H93" s="332"/>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315"/>
      <c r="C102" s="2316"/>
      <c r="D102" s="2316"/>
      <c r="E102" s="2316"/>
      <c r="F102" s="2316"/>
      <c r="G102" s="2316"/>
      <c r="H102" s="2317"/>
      <c r="I102" s="1483"/>
    </row>
    <row r="103" spans="1:9" s="32" customFormat="1" ht="11.25" customHeight="1" x14ac:dyDescent="0.2">
      <c r="A103" s="1522"/>
      <c r="B103" s="2294"/>
      <c r="C103" s="2295"/>
      <c r="D103" s="2295"/>
      <c r="E103" s="2295"/>
      <c r="F103" s="2295"/>
      <c r="G103" s="2295"/>
      <c r="H103" s="2296"/>
      <c r="I103" s="1483"/>
    </row>
    <row r="104" spans="1:9" s="32" customFormat="1" ht="11.25" customHeight="1" x14ac:dyDescent="0.2">
      <c r="A104" s="1522"/>
      <c r="B104" s="2294"/>
      <c r="C104" s="2295"/>
      <c r="D104" s="2295"/>
      <c r="E104" s="2295"/>
      <c r="F104" s="2295"/>
      <c r="G104" s="2295"/>
      <c r="H104" s="2296"/>
      <c r="I104" s="1483"/>
    </row>
    <row r="105" spans="1:9" s="32" customFormat="1" x14ac:dyDescent="0.2">
      <c r="A105" s="1522"/>
      <c r="B105" s="2294"/>
      <c r="C105" s="2295"/>
      <c r="D105" s="2295"/>
      <c r="E105" s="2295"/>
      <c r="F105" s="2295"/>
      <c r="G105" s="2295"/>
      <c r="H105" s="2296"/>
      <c r="I105" s="1483"/>
    </row>
    <row r="106" spans="1:9" s="32" customFormat="1" ht="11.25" customHeight="1" x14ac:dyDescent="0.2">
      <c r="A106" s="1522"/>
      <c r="B106" s="2294"/>
      <c r="C106" s="2295"/>
      <c r="D106" s="2295"/>
      <c r="E106" s="2295"/>
      <c r="F106" s="2295"/>
      <c r="G106" s="2295"/>
      <c r="H106" s="2296"/>
      <c r="I106" s="1483"/>
    </row>
    <row r="107" spans="1:9" s="32" customFormat="1" ht="11.25" customHeight="1" x14ac:dyDescent="0.2">
      <c r="A107" s="1522"/>
      <c r="B107" s="2294"/>
      <c r="C107" s="2295"/>
      <c r="D107" s="2295"/>
      <c r="E107" s="2295"/>
      <c r="F107" s="2295"/>
      <c r="G107" s="2295"/>
      <c r="H107" s="2296"/>
      <c r="I107" s="1483"/>
    </row>
    <row r="108" spans="1:9" s="32" customFormat="1" ht="11.25" customHeight="1" x14ac:dyDescent="0.2">
      <c r="A108" s="1522"/>
      <c r="B108" s="2294"/>
      <c r="C108" s="2295"/>
      <c r="D108" s="2295"/>
      <c r="E108" s="2295"/>
      <c r="F108" s="2295"/>
      <c r="G108" s="2295"/>
      <c r="H108" s="2296"/>
      <c r="I108" s="1483"/>
    </row>
    <row r="109" spans="1:9" s="32" customFormat="1" ht="11.25" customHeight="1" x14ac:dyDescent="0.2">
      <c r="A109" s="1522"/>
      <c r="B109" s="2294"/>
      <c r="C109" s="2295"/>
      <c r="D109" s="2295"/>
      <c r="E109" s="2295"/>
      <c r="F109" s="2295"/>
      <c r="G109" s="2295"/>
      <c r="H109" s="2296"/>
      <c r="I109" s="1517"/>
    </row>
    <row r="110" spans="1:9" s="32" customFormat="1" ht="11.25" customHeight="1" x14ac:dyDescent="0.2">
      <c r="A110" s="1522"/>
      <c r="B110" s="2294"/>
      <c r="C110" s="2295"/>
      <c r="D110" s="2295"/>
      <c r="E110" s="2295"/>
      <c r="F110" s="2295"/>
      <c r="G110" s="2295"/>
      <c r="H110" s="2296"/>
      <c r="I110" s="1483"/>
    </row>
    <row r="111" spans="1:9" s="32" customFormat="1" ht="11.25" customHeight="1" x14ac:dyDescent="0.2">
      <c r="A111" s="1522"/>
      <c r="B111" s="2294"/>
      <c r="C111" s="2295"/>
      <c r="D111" s="2295"/>
      <c r="E111" s="2295"/>
      <c r="F111" s="2295"/>
      <c r="G111" s="2295"/>
      <c r="H111" s="2296"/>
      <c r="I111" s="1483"/>
    </row>
    <row r="112" spans="1:9" s="32" customFormat="1" ht="11.25" customHeight="1" x14ac:dyDescent="0.2">
      <c r="A112" s="1522"/>
      <c r="B112" s="2287"/>
      <c r="C112" s="2288"/>
      <c r="D112" s="2288"/>
      <c r="E112" s="2288"/>
      <c r="F112" s="2288"/>
      <c r="G112" s="2288"/>
      <c r="H112" s="228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90" t="s">
        <v>2096</v>
      </c>
      <c r="D114" s="2290"/>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91" t="s">
        <v>1587</v>
      </c>
      <c r="D117" s="2292"/>
      <c r="E117" s="2293"/>
      <c r="F117" s="2293"/>
      <c r="G117" s="2293"/>
      <c r="H117" s="229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10" sqref="H1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0" t="s">
        <v>444</v>
      </c>
      <c r="B1" s="2320"/>
      <c r="C1" s="2320"/>
      <c r="D1" s="2320"/>
      <c r="E1" s="2320"/>
      <c r="F1" s="2320"/>
      <c r="G1" s="2320"/>
      <c r="H1" s="2320"/>
      <c r="I1" s="2320"/>
      <c r="J1" s="2320"/>
      <c r="K1" s="2320"/>
      <c r="L1" s="2320"/>
      <c r="M1" s="232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308</v>
      </c>
      <c r="G7" s="92"/>
      <c r="H7" s="92"/>
      <c r="I7" s="92"/>
      <c r="J7" s="218">
        <v>213273468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9.1999999999999998E-3</v>
      </c>
      <c r="E10" s="99" t="s">
        <v>1163</v>
      </c>
      <c r="F10" s="468">
        <v>2.5000000000000001E-3</v>
      </c>
      <c r="G10" s="99" t="s">
        <v>1163</v>
      </c>
      <c r="H10" s="468">
        <v>1.1999999999999999E-3</v>
      </c>
      <c r="I10" s="99" t="s">
        <v>1164</v>
      </c>
      <c r="J10" s="469">
        <f>ROUND(D10+F10+H10,5)</f>
        <v>1.29E-2</v>
      </c>
      <c r="K10" s="92"/>
      <c r="L10" s="468">
        <v>5.0000000000000001E-4</v>
      </c>
      <c r="M10" s="92"/>
    </row>
    <row r="11" spans="1:14" ht="15" customHeight="1" x14ac:dyDescent="0.2">
      <c r="B11" s="92"/>
      <c r="C11" s="92"/>
      <c r="D11" s="2330" t="str">
        <f>IF(SUM(J10)&lt;=0.0999999,"","Enter the Tax Rates by moving the decimal two places to the left.")</f>
        <v/>
      </c>
      <c r="E11" s="2331"/>
      <c r="F11" s="2331"/>
      <c r="G11" s="2331"/>
      <c r="H11" s="2331"/>
      <c r="I11" s="2331"/>
      <c r="J11" s="233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7676772</v>
      </c>
      <c r="E16" s="99"/>
      <c r="F16" s="81">
        <f>SUM('Acct Summary 7-8'!C17,'Acct Summary 7-8'!D17,'Acct Summary 7-8'!F17)</f>
        <v>9739082</v>
      </c>
      <c r="G16" s="99"/>
      <c r="H16" s="81">
        <f>SUM(D16-F16)</f>
        <v>-2062310</v>
      </c>
      <c r="I16" s="92"/>
      <c r="J16" s="81">
        <f>SUM('Acct Summary 7-8'!C81,'Acct Summary 7-8'!D81,'Acct Summary 7-8'!F81,'Acct Summary 7-8'!I81)</f>
        <v>1851241</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2095</v>
      </c>
      <c r="C31" s="403" t="s">
        <v>669</v>
      </c>
      <c r="D31" s="62" t="s">
        <v>1238</v>
      </c>
      <c r="E31" s="92"/>
      <c r="F31" s="92"/>
      <c r="G31" s="100"/>
      <c r="H31" s="252">
        <f>IF(B31="X",(J7*0.069),IF(B32="X",(J7*0.138),"Enter x in a.or b."))</f>
        <v>14715869.292000001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21651269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21"/>
      <c r="C54" s="2322"/>
      <c r="D54" s="2322"/>
      <c r="E54" s="2322"/>
      <c r="F54" s="2322"/>
      <c r="G54" s="2322"/>
      <c r="H54" s="2322"/>
      <c r="I54" s="2322"/>
      <c r="J54" s="2322"/>
      <c r="K54" s="2322"/>
      <c r="L54" s="2323"/>
      <c r="M54" s="94"/>
    </row>
    <row r="55" spans="1:13" ht="12.75" customHeight="1" x14ac:dyDescent="0.2">
      <c r="B55" s="2324"/>
      <c r="C55" s="2325"/>
      <c r="D55" s="2325"/>
      <c r="E55" s="2325"/>
      <c r="F55" s="2325"/>
      <c r="G55" s="2325"/>
      <c r="H55" s="2325"/>
      <c r="I55" s="2325"/>
      <c r="J55" s="2325"/>
      <c r="K55" s="2325"/>
      <c r="L55" s="2326"/>
      <c r="M55" s="94"/>
    </row>
    <row r="56" spans="1:13" ht="12.75" customHeight="1" x14ac:dyDescent="0.2">
      <c r="B56" s="2324"/>
      <c r="C56" s="2325"/>
      <c r="D56" s="2325"/>
      <c r="E56" s="2325"/>
      <c r="F56" s="2325"/>
      <c r="G56" s="2325"/>
      <c r="H56" s="2325"/>
      <c r="I56" s="2325"/>
      <c r="J56" s="2325"/>
      <c r="K56" s="2325"/>
      <c r="L56" s="2326"/>
      <c r="M56" s="92"/>
    </row>
    <row r="57" spans="1:13" ht="12.75" customHeight="1" x14ac:dyDescent="0.2">
      <c r="B57" s="2324"/>
      <c r="C57" s="2325"/>
      <c r="D57" s="2325"/>
      <c r="E57" s="2325"/>
      <c r="F57" s="2325"/>
      <c r="G57" s="2325"/>
      <c r="H57" s="2325"/>
      <c r="I57" s="2325"/>
      <c r="J57" s="2325"/>
      <c r="K57" s="2325"/>
      <c r="L57" s="2326"/>
      <c r="M57" s="92"/>
    </row>
    <row r="58" spans="1:13" x14ac:dyDescent="0.2">
      <c r="B58" s="2327"/>
      <c r="C58" s="2328"/>
      <c r="D58" s="2328"/>
      <c r="E58" s="2328"/>
      <c r="F58" s="2328"/>
      <c r="G58" s="2328"/>
      <c r="H58" s="2328"/>
      <c r="I58" s="2328"/>
      <c r="J58" s="2328"/>
      <c r="K58" s="2328"/>
      <c r="L58" s="232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2"/>
      <c r="D61" s="233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5"/>
      <c r="B1" s="2336"/>
      <c r="C1" s="2336"/>
      <c r="D1" s="54"/>
      <c r="E1" s="54"/>
      <c r="F1" s="54"/>
      <c r="G1" s="54"/>
      <c r="H1" s="54"/>
      <c r="I1" s="54"/>
      <c r="J1" s="54"/>
      <c r="K1" s="54"/>
      <c r="L1" s="54"/>
      <c r="M1" s="54"/>
      <c r="N1" s="54"/>
      <c r="O1" s="2335"/>
      <c r="P1" s="2336"/>
      <c r="Q1" s="2336"/>
    </row>
    <row r="2" spans="1:18" ht="15" x14ac:dyDescent="0.2">
      <c r="A2" s="2339" t="s">
        <v>635</v>
      </c>
      <c r="B2" s="2339"/>
      <c r="C2" s="2339"/>
      <c r="D2" s="2339"/>
      <c r="E2" s="2339"/>
      <c r="F2" s="2339"/>
      <c r="G2" s="2339"/>
      <c r="H2" s="2339"/>
      <c r="I2" s="2339"/>
      <c r="J2" s="2339"/>
      <c r="K2" s="2339"/>
      <c r="L2" s="2339"/>
      <c r="M2" s="2339"/>
      <c r="N2" s="2339"/>
      <c r="O2" s="2339"/>
      <c r="P2" s="2339"/>
      <c r="Q2" s="2339"/>
      <c r="R2" s="2339"/>
    </row>
    <row r="3" spans="1:18" ht="12.75" x14ac:dyDescent="0.2">
      <c r="A3" s="2340" t="s">
        <v>1707</v>
      </c>
      <c r="B3" s="2340"/>
      <c r="C3" s="2340"/>
      <c r="D3" s="2340"/>
      <c r="E3" s="2340"/>
      <c r="F3" s="2340"/>
      <c r="G3" s="2340"/>
      <c r="H3" s="2340"/>
      <c r="I3" s="2340"/>
      <c r="J3" s="2340"/>
      <c r="K3" s="2340"/>
      <c r="L3" s="2340"/>
      <c r="M3" s="2340"/>
      <c r="N3" s="2340"/>
      <c r="O3" s="2340"/>
      <c r="P3" s="2340"/>
      <c r="Q3" s="2340"/>
      <c r="R3" s="2340"/>
    </row>
    <row r="4" spans="1:18" x14ac:dyDescent="0.2">
      <c r="A4" s="2341" t="s">
        <v>1956</v>
      </c>
      <c r="B4" s="2341"/>
      <c r="C4" s="2341"/>
      <c r="D4" s="2341"/>
      <c r="E4" s="2341"/>
      <c r="F4" s="2341"/>
      <c r="G4" s="2341"/>
      <c r="H4" s="2341"/>
      <c r="I4" s="2341"/>
      <c r="J4" s="2341"/>
      <c r="K4" s="2341"/>
      <c r="L4" s="2341"/>
      <c r="M4" s="2341"/>
      <c r="N4" s="2341"/>
      <c r="O4" s="2341"/>
      <c r="P4" s="2341"/>
      <c r="Q4" s="2341"/>
      <c r="R4" s="234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Morris SD 54</v>
      </c>
      <c r="E7" s="135"/>
      <c r="G7" s="136"/>
      <c r="H7" s="137"/>
      <c r="I7" s="137"/>
      <c r="J7" s="137"/>
      <c r="K7" s="137"/>
      <c r="L7"/>
      <c r="M7"/>
      <c r="N7"/>
      <c r="O7"/>
      <c r="P7"/>
    </row>
    <row r="8" spans="1:18" ht="12.75" x14ac:dyDescent="0.2">
      <c r="A8"/>
      <c r="B8"/>
      <c r="C8" s="133" t="s">
        <v>1315</v>
      </c>
      <c r="D8" s="138">
        <f>COVER!A13</f>
        <v>24032054002</v>
      </c>
      <c r="E8" s="139"/>
      <c r="G8"/>
      <c r="H8"/>
      <c r="I8"/>
      <c r="J8"/>
      <c r="K8"/>
      <c r="L8"/>
      <c r="M8"/>
      <c r="N8"/>
      <c r="O8"/>
      <c r="P8"/>
    </row>
    <row r="9" spans="1:18" ht="12.75" x14ac:dyDescent="0.2">
      <c r="A9"/>
      <c r="B9"/>
      <c r="C9" s="133" t="s">
        <v>808</v>
      </c>
      <c r="D9" s="333" t="str">
        <f>COVER!A15</f>
        <v>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1851241</v>
      </c>
      <c r="I12" s="1151"/>
      <c r="J12" s="1151"/>
      <c r="K12" s="1152">
        <f>TRUNC((H12/H13*100000),5)/100000</f>
        <v>0.24114836279999999</v>
      </c>
      <c r="L12" s="1153"/>
      <c r="M12" s="101" t="s">
        <v>1338</v>
      </c>
      <c r="N12" s="101"/>
      <c r="O12" s="1154">
        <v>0.35</v>
      </c>
      <c r="P12" s="153"/>
      <c r="Q12" s="153"/>
    </row>
    <row r="13" spans="1:18" s="155" customFormat="1" ht="11.25" x14ac:dyDescent="0.2">
      <c r="A13" s="153"/>
      <c r="B13" s="1148"/>
      <c r="C13" s="2337" t="s">
        <v>1579</v>
      </c>
      <c r="D13" s="2338"/>
      <c r="E13" s="153"/>
      <c r="F13" s="326" t="s">
        <v>909</v>
      </c>
      <c r="G13" s="1149"/>
      <c r="H13" s="1150">
        <f>SUM('Acct Summary 7-8'!C8+'Acct Summary 7-8'!D8+'Acct Summary 7-8'!F8+'Acct Summary 7-8'!I8)+H14</f>
        <v>7676772</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1</v>
      </c>
      <c r="P16" s="31"/>
      <c r="R16" s="6"/>
    </row>
    <row r="17" spans="1:18" s="155" customFormat="1" ht="11.25" x14ac:dyDescent="0.2">
      <c r="A17" s="153"/>
      <c r="B17" s="1148"/>
      <c r="C17" s="153" t="s">
        <v>914</v>
      </c>
      <c r="D17" s="153"/>
      <c r="E17" s="153"/>
      <c r="F17" s="153" t="s">
        <v>511</v>
      </c>
      <c r="G17" s="1149"/>
      <c r="H17" s="1150">
        <f>SUM('Acct Summary 7-8'!C17+'Acct Summary 7-8'!D17+'Acct Summary 7-8'!F17)</f>
        <v>9739082</v>
      </c>
      <c r="I17" s="1151"/>
      <c r="J17" s="1157"/>
      <c r="K17" s="1152">
        <f>TRUNC((H17/H18*100000),5)/100000</f>
        <v>1.2686428617999999</v>
      </c>
      <c r="L17" s="1153"/>
      <c r="M17" s="1114" t="s">
        <v>1366</v>
      </c>
      <c r="O17" s="1158" t="str">
        <f>IF(AND(O16="2", J20 &gt; 2),"1",IF(AND(O16 = "1", J20 &gt; 2),"2",IF(AND(O16="1", J20 &gt;1),"1","0")))</f>
        <v>0</v>
      </c>
      <c r="P17" s="153"/>
    </row>
    <row r="18" spans="1:18" s="155" customFormat="1" ht="11.25" x14ac:dyDescent="0.2">
      <c r="A18" s="153"/>
      <c r="B18" s="1148"/>
      <c r="C18" s="2337" t="s">
        <v>1571</v>
      </c>
      <c r="D18" s="2338"/>
      <c r="E18" s="153"/>
      <c r="F18" s="1136" t="s">
        <v>910</v>
      </c>
      <c r="G18" s="1149"/>
      <c r="H18" s="1150">
        <f>SUM('Acct Summary 7-8'!C8+'Acct Summary 7-8'!D8+'Acct Summary 7-8'!F8+'Acct Summary 7-8'!I8)+H19</f>
        <v>7676772</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0.52541260000000001</v>
      </c>
      <c r="K20" s="1152" t="str">
        <f>IF(K17&lt;=1,"0",IF(AND(O16="2", J20 &gt; 2),TRUNC(((K12-0.1)/(K17-1)*100),5)/100,IF(AND(O16 = "1", J20 &gt; 2),TRUNC(((K12-0.1)/(K17-1)*100),5)/100,IF(AND(O16="1", J20 &gt;1),TRUNC(((K12-0.1)/(K17-1)*100),5)/100,""))))</f>
        <v/>
      </c>
      <c r="L20" s="153"/>
      <c r="M20" s="101" t="s">
        <v>1339</v>
      </c>
      <c r="N20" s="101"/>
      <c r="O20" s="1155">
        <f>(O16+O17)*O18</f>
        <v>0.35</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48"/>
      <c r="C24" s="2334" t="s">
        <v>1706</v>
      </c>
      <c r="D24" s="2334"/>
      <c r="E24" s="153"/>
      <c r="F24" s="153" t="s">
        <v>512</v>
      </c>
      <c r="G24" s="1149"/>
      <c r="H24" s="1150">
        <f>SUM('Assets-Liab 5-6'!C4+'Assets-Liab 5-6'!D4+'Assets-Liab 5-6'!F4+'Assets-Liab 5-6'!I4+'Assets-Liab 5-6'!C5+'Assets-Liab 5-6'!D5+'Assets-Liab 5-6'!F5+'Assets-Liab 5-6'!I5)</f>
        <v>1851241</v>
      </c>
      <c r="I24" s="676"/>
      <c r="J24" s="676"/>
      <c r="K24" s="1161">
        <f>TRUNC(((H24/H25*100000)/100000),2)</f>
        <v>68.430000000000007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27053.005560000001</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2338543.5766199999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21651269</v>
      </c>
      <c r="I32" s="1159"/>
      <c r="J32" s="1159"/>
      <c r="K32" s="1161">
        <f>TRUNC(100-((((H32/H33*100))*100)/100),2)</f>
        <v>-47.12</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14715869.292000001</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2.1</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H6" sqref="H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2"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4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275398</v>
      </c>
      <c r="D4" s="408">
        <v>31952</v>
      </c>
      <c r="E4" s="408">
        <v>507</v>
      </c>
      <c r="F4" s="408">
        <v>20273</v>
      </c>
      <c r="G4" s="408">
        <v>33824</v>
      </c>
      <c r="H4" s="408">
        <v>543860</v>
      </c>
      <c r="I4" s="408">
        <v>4694</v>
      </c>
      <c r="J4" s="432">
        <v>43668</v>
      </c>
      <c r="K4" s="408">
        <v>620</v>
      </c>
      <c r="L4" s="408">
        <v>726838</v>
      </c>
      <c r="M4" s="429"/>
      <c r="N4" s="478"/>
    </row>
    <row r="5" spans="1:14" x14ac:dyDescent="0.2">
      <c r="A5" s="473" t="s">
        <v>1150</v>
      </c>
      <c r="B5" s="39">
        <v>120</v>
      </c>
      <c r="C5" s="679">
        <v>1062715</v>
      </c>
      <c r="D5" s="408">
        <v>3291</v>
      </c>
      <c r="E5" s="408">
        <v>1071015</v>
      </c>
      <c r="F5" s="408">
        <v>354303</v>
      </c>
      <c r="G5" s="408">
        <v>552160</v>
      </c>
      <c r="H5" s="408">
        <v>6623</v>
      </c>
      <c r="I5" s="408">
        <v>98615</v>
      </c>
      <c r="J5" s="432">
        <v>450404</v>
      </c>
      <c r="K5" s="435">
        <v>956884</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v>20250</v>
      </c>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1358363</v>
      </c>
      <c r="D13" s="681">
        <f t="shared" ref="D13:L13" si="0">SUM(D4:D12)</f>
        <v>35243</v>
      </c>
      <c r="E13" s="681">
        <f t="shared" si="0"/>
        <v>1071522</v>
      </c>
      <c r="F13" s="681">
        <f t="shared" si="0"/>
        <v>374576</v>
      </c>
      <c r="G13" s="681">
        <f t="shared" si="0"/>
        <v>585984</v>
      </c>
      <c r="H13" s="681">
        <f t="shared" si="0"/>
        <v>550483</v>
      </c>
      <c r="I13" s="681">
        <f t="shared" si="0"/>
        <v>103309</v>
      </c>
      <c r="J13" s="681">
        <f t="shared" si="0"/>
        <v>494072</v>
      </c>
      <c r="K13" s="681">
        <f t="shared" si="0"/>
        <v>957504</v>
      </c>
      <c r="L13" s="681">
        <f t="shared" si="0"/>
        <v>726838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465255</v>
      </c>
      <c r="N16" s="711"/>
    </row>
    <row r="17" spans="1:14" s="696" customFormat="1" ht="12.75" customHeight="1" x14ac:dyDescent="0.2">
      <c r="A17" s="710" t="s">
        <v>1691</v>
      </c>
      <c r="B17" s="538">
        <v>230</v>
      </c>
      <c r="C17" s="503"/>
      <c r="D17" s="503"/>
      <c r="E17" s="503"/>
      <c r="F17" s="503"/>
      <c r="G17" s="503"/>
      <c r="H17" s="503"/>
      <c r="I17" s="503"/>
      <c r="J17" s="503"/>
      <c r="K17" s="503"/>
      <c r="L17" s="503"/>
      <c r="M17" s="432">
        <f>37167554-12222953</f>
        <v>24944601</v>
      </c>
      <c r="N17" s="711"/>
    </row>
    <row r="18" spans="1:14" s="696" customFormat="1" ht="12.75" customHeight="1" x14ac:dyDescent="0.2">
      <c r="A18" s="710" t="s">
        <v>1692</v>
      </c>
      <c r="B18" s="538">
        <v>240</v>
      </c>
      <c r="C18" s="503"/>
      <c r="D18" s="503"/>
      <c r="E18" s="503"/>
      <c r="F18" s="503"/>
      <c r="G18" s="503"/>
      <c r="H18" s="503"/>
      <c r="I18" s="503"/>
      <c r="J18" s="503"/>
      <c r="K18" s="503"/>
      <c r="L18" s="503"/>
      <c r="M18" s="432">
        <f>318931-287409</f>
        <v>31522</v>
      </c>
      <c r="N18" s="711"/>
    </row>
    <row r="19" spans="1:14" s="696" customFormat="1" ht="12.75" customHeight="1" x14ac:dyDescent="0.2">
      <c r="A19" s="710" t="s">
        <v>1693</v>
      </c>
      <c r="B19" s="538">
        <v>250</v>
      </c>
      <c r="C19" s="503"/>
      <c r="D19" s="503"/>
      <c r="E19" s="503"/>
      <c r="F19" s="503"/>
      <c r="G19" s="503"/>
      <c r="H19" s="503"/>
      <c r="I19" s="503"/>
      <c r="J19" s="503"/>
      <c r="K19" s="503"/>
      <c r="L19" s="503"/>
      <c r="M19" s="432">
        <f>5110720+586076+47954-4872517-570519-46122</f>
        <v>255592</v>
      </c>
      <c r="N19" s="711"/>
    </row>
    <row r="20" spans="1:14" s="696" customFormat="1" ht="12.75" customHeight="1" x14ac:dyDescent="0.2">
      <c r="A20" s="710" t="s">
        <v>1694</v>
      </c>
      <c r="B20" s="538">
        <v>260</v>
      </c>
      <c r="C20" s="503"/>
      <c r="D20" s="503"/>
      <c r="E20" s="503"/>
      <c r="F20" s="503"/>
      <c r="G20" s="503"/>
      <c r="H20" s="503"/>
      <c r="I20" s="503"/>
      <c r="J20" s="503"/>
      <c r="K20" s="503"/>
      <c r="L20" s="503"/>
      <c r="M20" s="432">
        <v>20010</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1071522</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20579747</v>
      </c>
    </row>
    <row r="23" spans="1:14" ht="13.5" customHeight="1" thickBot="1" x14ac:dyDescent="0.25">
      <c r="A23" s="460" t="s">
        <v>728</v>
      </c>
      <c r="B23" s="716"/>
      <c r="C23" s="429"/>
      <c r="D23" s="429"/>
      <c r="E23" s="429"/>
      <c r="F23" s="429"/>
      <c r="G23" s="429"/>
      <c r="H23" s="429"/>
      <c r="I23" s="429"/>
      <c r="J23" s="429"/>
      <c r="K23" s="429"/>
      <c r="L23" s="429"/>
      <c r="M23" s="685">
        <f>SUM(M15:M22)</f>
        <v>25716980</v>
      </c>
      <c r="N23" s="685">
        <f>SUM(N21:N22)</f>
        <v>21651269</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v>20250</v>
      </c>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f>140653+10147</f>
        <v>150800</v>
      </c>
      <c r="M33" s="429"/>
      <c r="N33" s="478"/>
    </row>
    <row r="34" spans="1:14" ht="13.5" customHeight="1" thickBot="1" x14ac:dyDescent="0.25">
      <c r="A34" s="1066" t="s">
        <v>739</v>
      </c>
      <c r="B34" s="717"/>
      <c r="C34" s="1089">
        <f>SUM(C25:C33)</f>
        <v>0</v>
      </c>
      <c r="D34" s="1089">
        <f t="shared" ref="D34:K34" si="1">SUM(D25:D33)</f>
        <v>20250</v>
      </c>
      <c r="E34" s="1089">
        <f t="shared" si="1"/>
        <v>0</v>
      </c>
      <c r="F34" s="1089">
        <f t="shared" si="1"/>
        <v>0</v>
      </c>
      <c r="G34" s="1089">
        <f t="shared" si="1"/>
        <v>0</v>
      </c>
      <c r="H34" s="1089">
        <f t="shared" si="1"/>
        <v>0</v>
      </c>
      <c r="I34" s="1089">
        <f t="shared" si="1"/>
        <v>0</v>
      </c>
      <c r="J34" s="1089">
        <f t="shared" si="1"/>
        <v>0</v>
      </c>
      <c r="K34" s="1089">
        <f t="shared" si="1"/>
        <v>0</v>
      </c>
      <c r="L34" s="1049">
        <f>SUM(L33)</f>
        <v>150800</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21651269</v>
      </c>
    </row>
    <row r="37" spans="1:14" ht="13.5" thickBot="1" x14ac:dyDescent="0.25">
      <c r="A37" s="460" t="s">
        <v>738</v>
      </c>
      <c r="B37" s="716"/>
      <c r="C37" s="503"/>
      <c r="D37" s="503"/>
      <c r="E37" s="503"/>
      <c r="F37" s="503"/>
      <c r="G37" s="503"/>
      <c r="H37" s="503"/>
      <c r="I37" s="503"/>
      <c r="J37" s="503"/>
      <c r="K37" s="503"/>
      <c r="L37" s="510"/>
      <c r="M37" s="429"/>
      <c r="N37" s="685">
        <f>SUM(N36:N36)</f>
        <v>21651269</v>
      </c>
    </row>
    <row r="38" spans="1:14" customFormat="1" ht="13.5" customHeight="1" thickTop="1" x14ac:dyDescent="0.2">
      <c r="A38" s="620" t="s">
        <v>484</v>
      </c>
      <c r="B38" s="538">
        <v>714</v>
      </c>
      <c r="C38" s="719">
        <f>34636+579763</f>
        <v>614399</v>
      </c>
      <c r="D38" s="719"/>
      <c r="E38" s="719"/>
      <c r="F38" s="719"/>
      <c r="G38" s="719">
        <v>194292</v>
      </c>
      <c r="H38" s="719"/>
      <c r="I38" s="719"/>
      <c r="J38" s="718"/>
      <c r="K38" s="719"/>
      <c r="L38" s="1090">
        <v>576038</v>
      </c>
      <c r="M38" s="686"/>
      <c r="N38" s="686"/>
    </row>
    <row r="39" spans="1:14" customFormat="1" ht="13.5" customHeight="1" x14ac:dyDescent="0.2">
      <c r="A39" s="620" t="s">
        <v>397</v>
      </c>
      <c r="B39" s="538">
        <v>730</v>
      </c>
      <c r="C39" s="719">
        <v>743964</v>
      </c>
      <c r="D39" s="719">
        <v>14993</v>
      </c>
      <c r="E39" s="719">
        <v>1071522</v>
      </c>
      <c r="F39" s="719">
        <v>374576</v>
      </c>
      <c r="G39" s="719">
        <v>391692</v>
      </c>
      <c r="H39" s="719">
        <v>550483</v>
      </c>
      <c r="I39" s="719">
        <v>103309</v>
      </c>
      <c r="J39" s="718">
        <v>494072</v>
      </c>
      <c r="K39" s="719">
        <v>957504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25716980</v>
      </c>
      <c r="N40" s="686"/>
    </row>
    <row r="41" spans="1:14" ht="13.5" customHeight="1" thickBot="1" x14ac:dyDescent="0.25">
      <c r="A41" s="460" t="s">
        <v>740</v>
      </c>
      <c r="B41" s="451"/>
      <c r="C41" s="481">
        <f>(SUM(C34,C37,C38,C39))</f>
        <v>1358363</v>
      </c>
      <c r="D41" s="481">
        <f t="shared" ref="D41:L41" si="2">SUM(D34,D37,D38:D39)</f>
        <v>35243</v>
      </c>
      <c r="E41" s="481">
        <f t="shared" si="2"/>
        <v>1071522</v>
      </c>
      <c r="F41" s="481">
        <f t="shared" si="2"/>
        <v>374576</v>
      </c>
      <c r="G41" s="481">
        <f t="shared" si="2"/>
        <v>585984</v>
      </c>
      <c r="H41" s="481">
        <f t="shared" si="2"/>
        <v>550483</v>
      </c>
      <c r="I41" s="481">
        <f t="shared" si="2"/>
        <v>103309</v>
      </c>
      <c r="J41" s="481">
        <f t="shared" si="2"/>
        <v>494072</v>
      </c>
      <c r="K41" s="481">
        <f t="shared" si="2"/>
        <v>957504</v>
      </c>
      <c r="L41" s="481">
        <f t="shared" si="2"/>
        <v>726838</v>
      </c>
      <c r="M41" s="481">
        <f>SUM(M40)</f>
        <v>25716980</v>
      </c>
      <c r="N41" s="481">
        <f>SUM(N37)</f>
        <v>21651269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K81" sqref="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6"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4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1881</v>
      </c>
      <c r="B4" s="292">
        <v>1000</v>
      </c>
      <c r="C4" s="687">
        <f>'Revenues 9-14'!C109</f>
        <v>2988378</v>
      </c>
      <c r="D4" s="687">
        <f>'Revenues 9-14'!D109</f>
        <v>559639</v>
      </c>
      <c r="E4" s="687">
        <f>'Revenues 9-14'!E109</f>
        <v>3825190</v>
      </c>
      <c r="F4" s="687">
        <f>'Revenues 9-14'!F109</f>
        <v>252290</v>
      </c>
      <c r="G4" s="687">
        <f>'Revenues 9-14'!G109</f>
        <v>510615</v>
      </c>
      <c r="H4" s="687">
        <f>'Revenues 9-14'!H109</f>
        <v>219521</v>
      </c>
      <c r="I4" s="687">
        <f>'Revenues 9-14'!I109</f>
        <v>106116</v>
      </c>
      <c r="J4" s="687">
        <f>'Revenues 9-14'!J109</f>
        <v>429012</v>
      </c>
      <c r="K4" s="687">
        <f>'Revenues 9-14'!K109</f>
        <v>107303</v>
      </c>
      <c r="L4" s="38"/>
    </row>
    <row r="5" spans="1:13" ht="22.5" x14ac:dyDescent="0.2">
      <c r="A5" s="725" t="s">
        <v>1882</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3">
        <v>3000</v>
      </c>
      <c r="C6" s="688">
        <f>'Revenues 9-14'!C173</f>
        <v>2655092</v>
      </c>
      <c r="D6" s="688">
        <f>'Revenues 9-14'!D173</f>
        <v>70000</v>
      </c>
      <c r="E6" s="688">
        <f>'Revenues 9-14'!E173</f>
        <v>0</v>
      </c>
      <c r="F6" s="688">
        <f>'Revenues 9-14'!F173</f>
        <v>185197</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784302</v>
      </c>
      <c r="D7" s="688">
        <f>'Revenues 9-14'!D274</f>
        <v>75758</v>
      </c>
      <c r="E7" s="688">
        <f>'Revenues 9-14'!E274</f>
        <v>0</v>
      </c>
      <c r="F7" s="688">
        <f>'Revenues 9-14'!F274</f>
        <v>0</v>
      </c>
      <c r="G7" s="688">
        <f>'Revenues 9-14'!G274</f>
        <v>0</v>
      </c>
      <c r="H7" s="688">
        <f>'Revenues 9-14'!H274</f>
        <v>4734</v>
      </c>
      <c r="I7" s="688">
        <f>'Revenues 9-14'!I274</f>
        <v>0</v>
      </c>
      <c r="J7" s="688">
        <f>'Revenues 9-14'!J274</f>
        <v>0</v>
      </c>
      <c r="K7" s="688">
        <f>'Revenues 9-14'!K274</f>
        <v>0</v>
      </c>
      <c r="L7" s="38"/>
      <c r="M7" s="222"/>
    </row>
    <row r="8" spans="1:13" ht="13.5" thickBot="1" x14ac:dyDescent="0.25">
      <c r="A8" s="460" t="s">
        <v>1367</v>
      </c>
      <c r="B8" s="453"/>
      <c r="C8" s="481">
        <f>SUM(C4:C7)</f>
        <v>6427772</v>
      </c>
      <c r="D8" s="481">
        <f t="shared" ref="D8:K8" si="0">SUM(D4:D7)</f>
        <v>705397</v>
      </c>
      <c r="E8" s="481">
        <f t="shared" si="0"/>
        <v>3825190</v>
      </c>
      <c r="F8" s="481">
        <f t="shared" si="0"/>
        <v>437487</v>
      </c>
      <c r="G8" s="481">
        <f t="shared" si="0"/>
        <v>510615</v>
      </c>
      <c r="H8" s="481">
        <f t="shared" si="0"/>
        <v>224255</v>
      </c>
      <c r="I8" s="481">
        <f t="shared" si="0"/>
        <v>106116</v>
      </c>
      <c r="J8" s="481">
        <f t="shared" si="0"/>
        <v>429012</v>
      </c>
      <c r="K8" s="481">
        <f t="shared" si="0"/>
        <v>107303</v>
      </c>
      <c r="L8" s="38"/>
    </row>
    <row r="9" spans="1:13" ht="15" thickTop="1" x14ac:dyDescent="0.2">
      <c r="A9" s="1009" t="s">
        <v>342</v>
      </c>
      <c r="B9" s="452">
        <v>3998</v>
      </c>
      <c r="C9" s="414">
        <v>1825088</v>
      </c>
      <c r="D9" s="485"/>
      <c r="E9" s="414"/>
      <c r="F9" s="414"/>
      <c r="G9" s="692"/>
      <c r="H9" s="414"/>
      <c r="I9" s="490" t="s">
        <v>1364</v>
      </c>
      <c r="J9" s="431"/>
      <c r="K9" s="414"/>
      <c r="L9" s="38"/>
    </row>
    <row r="10" spans="1:13" s="47" customFormat="1" ht="13.5" thickBot="1" x14ac:dyDescent="0.25">
      <c r="A10" s="460" t="s">
        <v>1368</v>
      </c>
      <c r="B10" s="453"/>
      <c r="C10" s="481">
        <f>SUM(C8:C9)</f>
        <v>8252860</v>
      </c>
      <c r="D10" s="481">
        <f t="shared" ref="D10:K10" si="1">SUM(D8:D9)</f>
        <v>705397</v>
      </c>
      <c r="E10" s="481">
        <f t="shared" si="1"/>
        <v>3825190</v>
      </c>
      <c r="F10" s="481">
        <f t="shared" si="1"/>
        <v>437487</v>
      </c>
      <c r="G10" s="481">
        <f t="shared" si="1"/>
        <v>510615</v>
      </c>
      <c r="H10" s="481">
        <f t="shared" si="1"/>
        <v>224255</v>
      </c>
      <c r="I10" s="481">
        <f t="shared" si="1"/>
        <v>106116</v>
      </c>
      <c r="J10" s="481">
        <f t="shared" si="1"/>
        <v>429012</v>
      </c>
      <c r="K10" s="481">
        <f t="shared" si="1"/>
        <v>107303</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3">
        <v>1000</v>
      </c>
      <c r="C12" s="687">
        <f>'Expenditures 15-22'!K33</f>
        <v>5203742</v>
      </c>
      <c r="D12" s="494" t="s">
        <v>1364</v>
      </c>
      <c r="E12" s="429" t="s">
        <v>1364</v>
      </c>
      <c r="F12" s="429" t="s">
        <v>1364</v>
      </c>
      <c r="G12" s="687">
        <f>'Expenditures 15-22'!K223</f>
        <v>99838</v>
      </c>
      <c r="H12" s="427"/>
      <c r="I12" s="429" t="s">
        <v>1364</v>
      </c>
      <c r="J12" s="429" t="s">
        <v>1364</v>
      </c>
      <c r="K12" s="427" t="s">
        <v>1364</v>
      </c>
      <c r="L12" s="38"/>
    </row>
    <row r="13" spans="1:13" x14ac:dyDescent="0.2">
      <c r="A13" s="726" t="s">
        <v>524</v>
      </c>
      <c r="B13" s="293">
        <v>2000</v>
      </c>
      <c r="C13" s="688">
        <f>'Expenditures 15-22'!K74</f>
        <v>2404757</v>
      </c>
      <c r="D13" s="688">
        <f>'Expenditures 15-22'!K129</f>
        <v>792672</v>
      </c>
      <c r="E13" s="478" t="s">
        <v>1364</v>
      </c>
      <c r="F13" s="688">
        <f>'Expenditures 15-22'!K178</f>
        <v>631785</v>
      </c>
      <c r="G13" s="688">
        <f>'Expenditures 15-22'!K273</f>
        <v>179258</v>
      </c>
      <c r="H13" s="688">
        <f>'Expenditures 15-22'!K296</f>
        <v>709084</v>
      </c>
      <c r="I13" s="429" t="s">
        <v>1364</v>
      </c>
      <c r="J13" s="741">
        <f>'Expenditures 15-22'!K323</f>
        <v>245245</v>
      </c>
      <c r="K13" s="693">
        <f>'Expenditures 15-22'!K341</f>
        <v>0</v>
      </c>
      <c r="L13" s="38"/>
    </row>
    <row r="14" spans="1:13" x14ac:dyDescent="0.2">
      <c r="A14" s="726" t="s">
        <v>516</v>
      </c>
      <c r="B14" s="293">
        <v>3000</v>
      </c>
      <c r="C14" s="688">
        <f>'Expenditures 15-22'!K75</f>
        <v>17789</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3">
        <v>4000</v>
      </c>
      <c r="C15" s="688">
        <f>'Expenditures 15-22'!K102</f>
        <v>688337</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3654553</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8314625</v>
      </c>
      <c r="D17" s="481">
        <f t="shared" si="2"/>
        <v>792672</v>
      </c>
      <c r="E17" s="481">
        <f t="shared" si="2"/>
        <v>3654553</v>
      </c>
      <c r="F17" s="481">
        <f t="shared" si="2"/>
        <v>631785</v>
      </c>
      <c r="G17" s="481">
        <f t="shared" si="2"/>
        <v>279096</v>
      </c>
      <c r="H17" s="481">
        <f t="shared" si="2"/>
        <v>709084</v>
      </c>
      <c r="I17" s="429"/>
      <c r="J17" s="481">
        <f>SUM(J12:J16)</f>
        <v>245245</v>
      </c>
      <c r="K17" s="481">
        <f>SUM(K12:K16)</f>
        <v>0</v>
      </c>
      <c r="L17" s="38"/>
    </row>
    <row r="18" spans="1:12" ht="15" customHeight="1" thickTop="1" x14ac:dyDescent="0.2">
      <c r="A18" s="1010" t="s">
        <v>1297</v>
      </c>
      <c r="B18" s="258">
        <v>4180</v>
      </c>
      <c r="C18" s="687">
        <f t="shared" ref="C18:H18" si="3">C9</f>
        <v>1825088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10139713</v>
      </c>
      <c r="D19" s="481">
        <f t="shared" si="4"/>
        <v>792672</v>
      </c>
      <c r="E19" s="481">
        <f t="shared" si="4"/>
        <v>3654553</v>
      </c>
      <c r="F19" s="481">
        <f t="shared" si="4"/>
        <v>631785</v>
      </c>
      <c r="G19" s="481">
        <f t="shared" si="4"/>
        <v>279096</v>
      </c>
      <c r="H19" s="481">
        <f t="shared" si="4"/>
        <v>709084</v>
      </c>
      <c r="I19" s="429"/>
      <c r="J19" s="481">
        <f>SUM(J17:J18)</f>
        <v>245245</v>
      </c>
      <c r="K19" s="481">
        <f>SUM(K17:K18)</f>
        <v>0</v>
      </c>
      <c r="L19" s="38"/>
    </row>
    <row r="20" spans="1:12" ht="27" thickTop="1" thickBot="1" x14ac:dyDescent="0.25">
      <c r="A20" s="454" t="s">
        <v>1298</v>
      </c>
      <c r="B20" s="455"/>
      <c r="C20" s="1008">
        <f>C8-C17</f>
        <v>-1886853</v>
      </c>
      <c r="D20" s="1008">
        <f t="shared" ref="D20:K20" si="5">D8-D17</f>
        <v>-87275</v>
      </c>
      <c r="E20" s="1008">
        <f t="shared" si="5"/>
        <v>170637</v>
      </c>
      <c r="F20" s="1008">
        <f t="shared" si="5"/>
        <v>-194298</v>
      </c>
      <c r="G20" s="1008">
        <f t="shared" si="5"/>
        <v>231519</v>
      </c>
      <c r="H20" s="1008">
        <f t="shared" si="5"/>
        <v>-484829</v>
      </c>
      <c r="I20" s="1008">
        <f t="shared" si="5"/>
        <v>106116</v>
      </c>
      <c r="J20" s="1008">
        <f t="shared" si="5"/>
        <v>183767</v>
      </c>
      <c r="K20" s="1008">
        <f t="shared" si="5"/>
        <v>107303</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v>2048454</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v>700000</v>
      </c>
      <c r="I33" s="432">
        <v>1965000</v>
      </c>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2048454</v>
      </c>
      <c r="D44" s="684">
        <f t="shared" ref="D44:K44" si="6">SUM(D24:D43)</f>
        <v>0</v>
      </c>
      <c r="E44" s="684">
        <f t="shared" si="6"/>
        <v>0</v>
      </c>
      <c r="F44" s="684">
        <f t="shared" si="6"/>
        <v>0</v>
      </c>
      <c r="G44" s="684">
        <f t="shared" si="6"/>
        <v>0</v>
      </c>
      <c r="H44" s="684">
        <f t="shared" si="6"/>
        <v>700000</v>
      </c>
      <c r="I44" s="684">
        <f t="shared" si="6"/>
        <v>1965000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2048454</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v>20510</v>
      </c>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2068964</v>
      </c>
      <c r="J76" s="684">
        <f t="shared" si="7"/>
        <v>0</v>
      </c>
      <c r="K76" s="684">
        <f t="shared" si="7"/>
        <v>0</v>
      </c>
      <c r="L76" s="500"/>
    </row>
    <row r="77" spans="1:12" ht="14.25" thickTop="1" thickBot="1" x14ac:dyDescent="0.25">
      <c r="A77" s="1017" t="s">
        <v>1376</v>
      </c>
      <c r="B77" s="702"/>
      <c r="C77" s="440">
        <f t="shared" ref="C77:K77" si="8">C44-C76</f>
        <v>2048454</v>
      </c>
      <c r="D77" s="440">
        <f t="shared" si="8"/>
        <v>0</v>
      </c>
      <c r="E77" s="440">
        <f t="shared" si="8"/>
        <v>0</v>
      </c>
      <c r="F77" s="440">
        <f t="shared" si="8"/>
        <v>0</v>
      </c>
      <c r="G77" s="440">
        <f t="shared" si="8"/>
        <v>0</v>
      </c>
      <c r="H77" s="440">
        <f t="shared" si="8"/>
        <v>700000</v>
      </c>
      <c r="I77" s="440">
        <f t="shared" si="8"/>
        <v>-103964</v>
      </c>
      <c r="J77" s="440">
        <f t="shared" si="8"/>
        <v>0</v>
      </c>
      <c r="K77" s="440">
        <f t="shared" si="8"/>
        <v>0</v>
      </c>
      <c r="L77" s="38"/>
    </row>
    <row r="78" spans="1:12" ht="29.25" customHeight="1" thickTop="1" thickBot="1" x14ac:dyDescent="0.25">
      <c r="A78" s="2344" t="s">
        <v>680</v>
      </c>
      <c r="B78" s="2345"/>
      <c r="C78" s="439">
        <f t="shared" ref="C78:K78" si="9">C20+C77</f>
        <v>161601</v>
      </c>
      <c r="D78" s="439">
        <f t="shared" si="9"/>
        <v>-87275</v>
      </c>
      <c r="E78" s="439">
        <f t="shared" si="9"/>
        <v>170637</v>
      </c>
      <c r="F78" s="439">
        <f t="shared" si="9"/>
        <v>-194298</v>
      </c>
      <c r="G78" s="439">
        <f t="shared" si="9"/>
        <v>231519</v>
      </c>
      <c r="H78" s="439">
        <f t="shared" si="9"/>
        <v>215171</v>
      </c>
      <c r="I78" s="439">
        <f t="shared" si="9"/>
        <v>2152</v>
      </c>
      <c r="J78" s="439">
        <f t="shared" si="9"/>
        <v>183767</v>
      </c>
      <c r="K78" s="439">
        <f t="shared" si="9"/>
        <v>107303</v>
      </c>
      <c r="L78" s="501"/>
    </row>
    <row r="79" spans="1:12" ht="13.5" thickTop="1" x14ac:dyDescent="0.2">
      <c r="A79" s="812" t="s">
        <v>1951</v>
      </c>
      <c r="B79" s="456"/>
      <c r="C79" s="431">
        <v>1196762</v>
      </c>
      <c r="D79" s="695">
        <v>102268</v>
      </c>
      <c r="E79" s="695">
        <v>900885</v>
      </c>
      <c r="F79" s="695">
        <v>568874</v>
      </c>
      <c r="G79" s="695">
        <v>354465</v>
      </c>
      <c r="H79" s="695">
        <v>335312</v>
      </c>
      <c r="I79" s="695">
        <v>101157</v>
      </c>
      <c r="J79" s="695">
        <v>310305</v>
      </c>
      <c r="K79" s="695">
        <v>850201</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1358363</v>
      </c>
      <c r="D81" s="481">
        <f>SUM(D78:D80)</f>
        <v>14993</v>
      </c>
      <c r="E81" s="481">
        <f t="shared" ref="E81:K81" si="10">SUM(E78:E80)</f>
        <v>1071522</v>
      </c>
      <c r="F81" s="481">
        <f t="shared" si="10"/>
        <v>374576</v>
      </c>
      <c r="G81" s="481">
        <f t="shared" si="10"/>
        <v>585984</v>
      </c>
      <c r="H81" s="481">
        <f t="shared" si="10"/>
        <v>550483</v>
      </c>
      <c r="I81" s="481">
        <f t="shared" si="10"/>
        <v>103309</v>
      </c>
      <c r="J81" s="481">
        <f t="shared" si="10"/>
        <v>494072</v>
      </c>
      <c r="K81" s="481">
        <f t="shared" si="10"/>
        <v>957504</v>
      </c>
      <c r="L81" s="38"/>
    </row>
    <row r="82" spans="1:12" ht="0.75" customHeight="1" thickTop="1" thickBot="1" x14ac:dyDescent="0.25">
      <c r="A82" s="624" t="s">
        <v>398</v>
      </c>
      <c r="B82" s="622"/>
      <c r="C82" s="1126">
        <f>(C81-C79)</f>
        <v>161601</v>
      </c>
      <c r="D82" s="1126">
        <f t="shared" ref="D82:K82" si="11">(D81-D79)</f>
        <v>-87275</v>
      </c>
      <c r="E82" s="1126">
        <f t="shared" si="11"/>
        <v>170637</v>
      </c>
      <c r="F82" s="1126">
        <f t="shared" si="11"/>
        <v>-194298</v>
      </c>
      <c r="G82" s="1126">
        <f t="shared" si="11"/>
        <v>231519</v>
      </c>
      <c r="H82" s="1126">
        <f t="shared" si="11"/>
        <v>215171</v>
      </c>
      <c r="I82" s="1126">
        <f t="shared" si="11"/>
        <v>2152</v>
      </c>
      <c r="J82" s="1126">
        <f t="shared" si="11"/>
        <v>183767</v>
      </c>
      <c r="K82" s="1126">
        <f t="shared" si="11"/>
        <v>107303</v>
      </c>
    </row>
    <row r="83" spans="1:12" ht="14.25" hidden="1" thickTop="1" thickBot="1" x14ac:dyDescent="0.25">
      <c r="A83" s="721" t="s">
        <v>399</v>
      </c>
      <c r="B83" s="623"/>
      <c r="C83" s="1127">
        <f>C82/C81</f>
        <v>0.11896746304191148</v>
      </c>
      <c r="D83" s="1127">
        <f t="shared" ref="D83:K83" si="12">D82/D81</f>
        <v>-5.8210498232508501</v>
      </c>
      <c r="E83" s="1127">
        <f t="shared" si="12"/>
        <v>0.1592473136342511</v>
      </c>
      <c r="F83" s="1127">
        <f t="shared" si="12"/>
        <v>-0.51871449318696339</v>
      </c>
      <c r="G83" s="1127">
        <f t="shared" si="12"/>
        <v>0.39509440530799478</v>
      </c>
      <c r="H83" s="1127">
        <f t="shared" si="12"/>
        <v>0.39087673915452431</v>
      </c>
      <c r="I83" s="1127">
        <f t="shared" si="12"/>
        <v>2.0830711748250394E-2</v>
      </c>
      <c r="J83" s="1127">
        <f t="shared" si="12"/>
        <v>0.37194376528117362</v>
      </c>
      <c r="K83" s="1127">
        <f t="shared" si="12"/>
        <v>0.11206532818661855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6" t="s">
        <v>1870</v>
      </c>
      <c r="B1" s="75"/>
      <c r="C1" s="56" t="s">
        <v>492</v>
      </c>
      <c r="D1" s="56" t="s">
        <v>493</v>
      </c>
      <c r="E1" s="56" t="s">
        <v>494</v>
      </c>
      <c r="F1" s="56" t="s">
        <v>495</v>
      </c>
      <c r="G1" s="56" t="s">
        <v>496</v>
      </c>
      <c r="H1" s="56" t="s">
        <v>497</v>
      </c>
      <c r="I1" s="56" t="s">
        <v>498</v>
      </c>
      <c r="J1" s="56" t="s">
        <v>499</v>
      </c>
      <c r="K1" s="56" t="s">
        <v>854</v>
      </c>
    </row>
    <row r="2" spans="1:12" ht="36" x14ac:dyDescent="0.2">
      <c r="A2" s="234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1899166</v>
      </c>
      <c r="D5" s="414">
        <v>515899</v>
      </c>
      <c r="E5" s="408">
        <v>3499554</v>
      </c>
      <c r="F5" s="798">
        <v>247631</v>
      </c>
      <c r="G5" s="408">
        <v>249137</v>
      </c>
      <c r="H5" s="408"/>
      <c r="I5" s="408">
        <v>103179</v>
      </c>
      <c r="J5" s="432">
        <v>423537</v>
      </c>
      <c r="K5" s="408">
        <v>103179</v>
      </c>
    </row>
    <row r="6" spans="1:12" ht="14.25" x14ac:dyDescent="0.2">
      <c r="A6" s="903" t="s">
        <v>473</v>
      </c>
      <c r="B6" s="39">
        <v>1130</v>
      </c>
      <c r="C6" s="408">
        <v>103179</v>
      </c>
      <c r="D6" s="408"/>
      <c r="E6" s="477"/>
      <c r="F6" s="477"/>
      <c r="G6" s="429"/>
      <c r="H6" s="429"/>
      <c r="I6" s="429"/>
      <c r="J6" s="429"/>
      <c r="K6" s="429"/>
    </row>
    <row r="7" spans="1:12" x14ac:dyDescent="0.2">
      <c r="A7" s="903" t="s">
        <v>116</v>
      </c>
      <c r="B7" s="259">
        <v>1140</v>
      </c>
      <c r="C7" s="408">
        <v>41271</v>
      </c>
      <c r="D7" s="408"/>
      <c r="E7" s="429"/>
      <c r="F7" s="432"/>
      <c r="G7" s="432"/>
      <c r="H7" s="432"/>
      <c r="I7" s="429"/>
      <c r="J7" s="429"/>
      <c r="K7" s="429"/>
    </row>
    <row r="8" spans="1:12" x14ac:dyDescent="0.2">
      <c r="A8" s="903" t="s">
        <v>474</v>
      </c>
      <c r="B8" s="39">
        <v>1150</v>
      </c>
      <c r="C8" s="477"/>
      <c r="D8" s="477"/>
      <c r="E8" s="503"/>
      <c r="F8" s="503"/>
      <c r="G8" s="414">
        <v>249137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2043616</v>
      </c>
      <c r="D12" s="480">
        <f t="shared" si="0"/>
        <v>515899</v>
      </c>
      <c r="E12" s="480">
        <f t="shared" si="0"/>
        <v>3499554</v>
      </c>
      <c r="F12" s="480">
        <f t="shared" si="0"/>
        <v>247631</v>
      </c>
      <c r="G12" s="480">
        <f t="shared" si="0"/>
        <v>498274</v>
      </c>
      <c r="H12" s="480">
        <f t="shared" si="0"/>
        <v>0</v>
      </c>
      <c r="I12" s="480">
        <f t="shared" si="0"/>
        <v>103179</v>
      </c>
      <c r="J12" s="480">
        <f t="shared" si="0"/>
        <v>423537</v>
      </c>
      <c r="K12" s="481">
        <f t="shared" si="0"/>
        <v>103179</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343535</v>
      </c>
      <c r="D16" s="408"/>
      <c r="E16" s="408"/>
      <c r="F16" s="408"/>
      <c r="G16" s="408">
        <v>10418</v>
      </c>
      <c r="H16" s="408"/>
      <c r="I16" s="408"/>
      <c r="J16" s="432"/>
      <c r="K16" s="408"/>
    </row>
    <row r="17" spans="1:11" ht="12.75" customHeight="1" x14ac:dyDescent="0.2">
      <c r="A17" s="903" t="s">
        <v>925</v>
      </c>
      <c r="B17" s="39">
        <v>1290</v>
      </c>
      <c r="C17" s="479"/>
      <c r="D17" s="408">
        <v>1110</v>
      </c>
      <c r="E17" s="408"/>
      <c r="F17" s="408"/>
      <c r="G17" s="408"/>
      <c r="H17" s="408"/>
      <c r="I17" s="408"/>
      <c r="J17" s="432"/>
      <c r="K17" s="408"/>
    </row>
    <row r="18" spans="1:11" ht="12.75" customHeight="1" thickBot="1" x14ac:dyDescent="0.25">
      <c r="A18" s="460" t="s">
        <v>616</v>
      </c>
      <c r="B18" s="453"/>
      <c r="C18" s="483">
        <f>SUM(C14:C17)</f>
        <v>343535</v>
      </c>
      <c r="D18" s="483">
        <f t="shared" ref="D18:K18" si="1">SUM(D14:D17)</f>
        <v>1110</v>
      </c>
      <c r="E18" s="483">
        <f t="shared" si="1"/>
        <v>0</v>
      </c>
      <c r="F18" s="483">
        <f t="shared" si="1"/>
        <v>0</v>
      </c>
      <c r="G18" s="483">
        <f t="shared" si="1"/>
        <v>10418</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4786</v>
      </c>
      <c r="D65" s="408">
        <v>246</v>
      </c>
      <c r="E65" s="408">
        <v>5636</v>
      </c>
      <c r="F65" s="432">
        <v>2426</v>
      </c>
      <c r="G65" s="408">
        <v>1923</v>
      </c>
      <c r="H65" s="408">
        <v>409</v>
      </c>
      <c r="I65" s="408">
        <v>2937</v>
      </c>
      <c r="J65" s="432">
        <v>1082</v>
      </c>
      <c r="K65" s="408">
        <v>4124</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4786</v>
      </c>
      <c r="D67" s="481">
        <f t="shared" ref="D67:K67" si="2">SUM(D65:D66)</f>
        <v>246</v>
      </c>
      <c r="E67" s="481">
        <f t="shared" si="2"/>
        <v>5636</v>
      </c>
      <c r="F67" s="481">
        <f t="shared" si="2"/>
        <v>2426</v>
      </c>
      <c r="G67" s="481">
        <f t="shared" si="2"/>
        <v>1923</v>
      </c>
      <c r="H67" s="481">
        <f t="shared" si="2"/>
        <v>409</v>
      </c>
      <c r="I67" s="481">
        <f t="shared" si="2"/>
        <v>2937</v>
      </c>
      <c r="J67" s="481">
        <f t="shared" si="2"/>
        <v>1082</v>
      </c>
      <c r="K67" s="481">
        <f t="shared" si="2"/>
        <v>4124</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98247</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397</v>
      </c>
      <c r="D73" s="429"/>
      <c r="E73" s="429"/>
      <c r="F73" s="429"/>
      <c r="G73" s="429"/>
      <c r="H73" s="429"/>
      <c r="I73" s="429"/>
      <c r="J73" s="429"/>
      <c r="K73" s="429"/>
    </row>
    <row r="74" spans="1:11" ht="12.75" customHeight="1" x14ac:dyDescent="0.2">
      <c r="A74" s="903" t="s">
        <v>26</v>
      </c>
      <c r="B74" s="39">
        <v>1690</v>
      </c>
      <c r="C74" s="479">
        <v>2697</v>
      </c>
      <c r="D74" s="429"/>
      <c r="E74" s="429"/>
      <c r="F74" s="429"/>
      <c r="G74" s="429"/>
      <c r="H74" s="429"/>
      <c r="I74" s="429"/>
      <c r="J74" s="429"/>
      <c r="K74" s="429"/>
    </row>
    <row r="75" spans="1:11" ht="12.75" customHeight="1" thickBot="1" x14ac:dyDescent="0.25">
      <c r="A75" s="460" t="s">
        <v>627</v>
      </c>
      <c r="B75" s="453"/>
      <c r="C75" s="481">
        <f>SUM(C69:C74)</f>
        <v>101341</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90868</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90868</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36035</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129197</v>
      </c>
      <c r="D98" s="408"/>
      <c r="E98" s="486"/>
      <c r="F98" s="408"/>
      <c r="G98" s="486"/>
      <c r="H98" s="486"/>
      <c r="I98" s="690"/>
      <c r="J98" s="486"/>
      <c r="K98" s="486"/>
    </row>
    <row r="99" spans="1:12" ht="12.75" customHeight="1" x14ac:dyDescent="0.2">
      <c r="A99" s="903" t="s">
        <v>961</v>
      </c>
      <c r="B99" s="39">
        <v>1950</v>
      </c>
      <c r="C99" s="487">
        <v>80424</v>
      </c>
      <c r="D99" s="408"/>
      <c r="E99" s="408"/>
      <c r="F99" s="408"/>
      <c r="G99" s="408"/>
      <c r="H99" s="408"/>
      <c r="I99" s="429"/>
      <c r="J99" s="432">
        <v>4393</v>
      </c>
      <c r="K99" s="408"/>
    </row>
    <row r="100" spans="1:12" ht="12.75" customHeight="1" x14ac:dyDescent="0.2">
      <c r="A100" s="903" t="s">
        <v>279</v>
      </c>
      <c r="B100" s="39">
        <v>1960</v>
      </c>
      <c r="C100" s="487">
        <v>148518</v>
      </c>
      <c r="D100" s="487"/>
      <c r="E100" s="487">
        <v>320000</v>
      </c>
      <c r="F100" s="487"/>
      <c r="G100" s="487"/>
      <c r="H100" s="487">
        <v>219112</v>
      </c>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v>6291</v>
      </c>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46093</v>
      </c>
      <c r="D107" s="408">
        <v>58</v>
      </c>
      <c r="E107" s="408"/>
      <c r="F107" s="408">
        <v>2233</v>
      </c>
      <c r="G107" s="408"/>
      <c r="H107" s="408"/>
      <c r="I107" s="408"/>
      <c r="J107" s="432"/>
      <c r="K107" s="408"/>
    </row>
    <row r="108" spans="1:12" ht="12.75" customHeight="1" thickBot="1" x14ac:dyDescent="0.25">
      <c r="A108" s="460" t="s">
        <v>565</v>
      </c>
      <c r="B108" s="730"/>
      <c r="C108" s="480">
        <f>SUM(C95:C107)</f>
        <v>404232</v>
      </c>
      <c r="D108" s="480">
        <f t="shared" ref="D108:K108" si="3">SUM(D95:D107)</f>
        <v>42384</v>
      </c>
      <c r="E108" s="480">
        <f t="shared" si="3"/>
        <v>320000</v>
      </c>
      <c r="F108" s="480">
        <f t="shared" si="3"/>
        <v>2233</v>
      </c>
      <c r="G108" s="480">
        <f t="shared" si="3"/>
        <v>0</v>
      </c>
      <c r="H108" s="480">
        <f t="shared" si="3"/>
        <v>219112</v>
      </c>
      <c r="I108" s="480">
        <f t="shared" si="3"/>
        <v>0</v>
      </c>
      <c r="J108" s="480">
        <f t="shared" si="3"/>
        <v>4393</v>
      </c>
      <c r="K108" s="481">
        <f t="shared" si="3"/>
        <v>0</v>
      </c>
    </row>
    <row r="109" spans="1:12" ht="14.25" thickTop="1" thickBot="1" x14ac:dyDescent="0.25">
      <c r="A109" s="806" t="s">
        <v>282</v>
      </c>
      <c r="B109" s="815" t="s">
        <v>649</v>
      </c>
      <c r="C109" s="489">
        <f t="shared" ref="C109:K109" si="4">SUM(C12,C18,C40,C63,C67,C75,C82,C93,C108,)</f>
        <v>2988378</v>
      </c>
      <c r="D109" s="489">
        <f t="shared" si="4"/>
        <v>559639</v>
      </c>
      <c r="E109" s="489">
        <f t="shared" si="4"/>
        <v>3825190</v>
      </c>
      <c r="F109" s="489">
        <f t="shared" si="4"/>
        <v>252290</v>
      </c>
      <c r="G109" s="489">
        <f t="shared" si="4"/>
        <v>510615</v>
      </c>
      <c r="H109" s="489">
        <f t="shared" si="4"/>
        <v>219521</v>
      </c>
      <c r="I109" s="489">
        <f t="shared" si="4"/>
        <v>106116</v>
      </c>
      <c r="J109" s="489">
        <f t="shared" si="4"/>
        <v>429012</v>
      </c>
      <c r="K109" s="439">
        <f t="shared" si="4"/>
        <v>107303</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1697</v>
      </c>
      <c r="B117" s="261">
        <v>3001</v>
      </c>
      <c r="C117" s="485">
        <v>2228594</v>
      </c>
      <c r="D117" s="414">
        <v>70000</v>
      </c>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2228594</v>
      </c>
      <c r="D121" s="480">
        <f t="shared" si="5"/>
        <v>70000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112261</v>
      </c>
      <c r="D124" s="488"/>
      <c r="E124" s="429"/>
      <c r="F124" s="798"/>
      <c r="G124" s="429"/>
      <c r="H124" s="429"/>
      <c r="I124" s="429"/>
      <c r="J124" s="429"/>
      <c r="K124" s="429"/>
    </row>
    <row r="125" spans="1:11" ht="12.75" customHeight="1" x14ac:dyDescent="0.2">
      <c r="A125" s="903" t="s">
        <v>1771</v>
      </c>
      <c r="B125" s="261">
        <v>3105</v>
      </c>
      <c r="C125" s="408">
        <v>119322</v>
      </c>
      <c r="D125" s="488"/>
      <c r="E125" s="429"/>
      <c r="F125" s="408"/>
      <c r="G125" s="429"/>
      <c r="H125" s="429"/>
      <c r="I125" s="429"/>
      <c r="J125" s="429"/>
      <c r="K125" s="429"/>
    </row>
    <row r="126" spans="1:11" ht="12.75" customHeight="1" x14ac:dyDescent="0.2">
      <c r="A126" s="903" t="s">
        <v>1012</v>
      </c>
      <c r="B126" s="261">
        <v>3110</v>
      </c>
      <c r="C126" s="479">
        <v>141824</v>
      </c>
      <c r="D126" s="408"/>
      <c r="E126" s="429"/>
      <c r="F126" s="408"/>
      <c r="G126" s="429"/>
      <c r="H126" s="429"/>
      <c r="I126" s="429"/>
      <c r="J126" s="429"/>
      <c r="K126" s="429"/>
    </row>
    <row r="127" spans="1:11" ht="12.75" customHeight="1" x14ac:dyDescent="0.2">
      <c r="A127" s="903" t="s">
        <v>111</v>
      </c>
      <c r="B127" s="261">
        <v>3120</v>
      </c>
      <c r="C127" s="408">
        <v>45117</v>
      </c>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418524</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6738</v>
      </c>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6738</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1236</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v>98257</v>
      </c>
      <c r="G151" s="432"/>
      <c r="H151" s="429"/>
      <c r="I151" s="429"/>
      <c r="J151" s="429"/>
      <c r="K151" s="429"/>
    </row>
    <row r="152" spans="1:11" ht="12.75" customHeight="1" x14ac:dyDescent="0.2">
      <c r="A152" s="903" t="s">
        <v>1223</v>
      </c>
      <c r="B152" s="261">
        <v>3510</v>
      </c>
      <c r="C152" s="479"/>
      <c r="D152" s="408"/>
      <c r="E152" s="488"/>
      <c r="F152" s="408">
        <v>86940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185197</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48" t="s">
        <v>458</v>
      </c>
      <c r="B172" s="2349"/>
      <c r="C172" s="914">
        <f t="shared" ref="C172:K172" si="6">SUM(C131,C140,C144,C145:C149,C154,C155:C170,C171)</f>
        <v>426498</v>
      </c>
      <c r="D172" s="914">
        <f t="shared" si="6"/>
        <v>0</v>
      </c>
      <c r="E172" s="914">
        <f t="shared" si="6"/>
        <v>0</v>
      </c>
      <c r="F172" s="914">
        <f t="shared" si="6"/>
        <v>185197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2655092</v>
      </c>
      <c r="D173" s="489">
        <f>SUM(D121,D172)</f>
        <v>70000</v>
      </c>
      <c r="E173" s="489">
        <f>SUM(E121,E172)</f>
        <v>0</v>
      </c>
      <c r="F173" s="489">
        <f t="shared" ref="F173:K173" si="7">SUM(F121,F172)</f>
        <v>185197</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350" t="s">
        <v>1862</v>
      </c>
      <c r="B175" s="2351"/>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56" t="s">
        <v>900</v>
      </c>
      <c r="B178" s="235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54" t="s">
        <v>1863</v>
      </c>
      <c r="B179" s="2355"/>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356" t="s">
        <v>901</v>
      </c>
      <c r="B184" s="235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54" t="s">
        <v>1864</v>
      </c>
      <c r="B185" s="2355"/>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200076</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27753</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227829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276202</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276202</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138733</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138733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50517</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f>22089+6369</f>
        <v>28458</v>
      </c>
      <c r="D270" s="420"/>
      <c r="E270" s="429"/>
      <c r="F270" s="420"/>
      <c r="G270" s="420"/>
      <c r="H270" s="429"/>
      <c r="I270" s="429"/>
      <c r="J270" s="429"/>
      <c r="K270" s="429"/>
    </row>
    <row r="271" spans="1:11" ht="12.75" customHeight="1" thickTop="1" thickBot="1" x14ac:dyDescent="0.25">
      <c r="A271" s="903" t="s">
        <v>435</v>
      </c>
      <c r="B271" s="39">
        <v>4992</v>
      </c>
      <c r="C271" s="493">
        <f>68932-6369</f>
        <v>62563</v>
      </c>
      <c r="D271" s="420"/>
      <c r="E271" s="429"/>
      <c r="F271" s="420"/>
      <c r="G271" s="420"/>
      <c r="H271" s="429"/>
      <c r="I271" s="429"/>
      <c r="J271" s="429"/>
      <c r="K271" s="429"/>
    </row>
    <row r="272" spans="1:11" s="28" customFormat="1" ht="12.75" customHeight="1" thickTop="1" thickBot="1" x14ac:dyDescent="0.25">
      <c r="A272" s="906" t="s">
        <v>78</v>
      </c>
      <c r="B272" s="157">
        <v>4999</v>
      </c>
      <c r="C272" s="493"/>
      <c r="D272" s="420">
        <v>75758</v>
      </c>
      <c r="E272" s="429"/>
      <c r="F272" s="420"/>
      <c r="G272" s="420"/>
      <c r="H272" s="438">
        <v>4734</v>
      </c>
      <c r="I272" s="429"/>
      <c r="J272" s="429"/>
      <c r="K272" s="438"/>
    </row>
    <row r="273" spans="1:11" ht="22.5" customHeight="1" thickTop="1" thickBot="1" x14ac:dyDescent="0.25">
      <c r="A273" s="2352" t="s">
        <v>1717</v>
      </c>
      <c r="B273" s="2353"/>
      <c r="C273" s="489">
        <f t="shared" ref="C273:H273" si="10">SUM(C191,C201,C211,C216,C224,C228,C229,C259:C272)</f>
        <v>784302</v>
      </c>
      <c r="D273" s="489">
        <f t="shared" si="10"/>
        <v>75758</v>
      </c>
      <c r="E273" s="489">
        <f t="shared" si="10"/>
        <v>0</v>
      </c>
      <c r="F273" s="489">
        <f t="shared" si="10"/>
        <v>0</v>
      </c>
      <c r="G273" s="489">
        <f t="shared" si="10"/>
        <v>0</v>
      </c>
      <c r="H273" s="489">
        <f t="shared" si="10"/>
        <v>4734</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784302</v>
      </c>
      <c r="D274" s="489">
        <f>SUM(D178,D184,D273)</f>
        <v>75758</v>
      </c>
      <c r="E274" s="489">
        <f>SUM(E178,E273)</f>
        <v>0</v>
      </c>
      <c r="F274" s="489">
        <f t="shared" ref="F274:K274" si="11">SUM(F178,F184,F273)</f>
        <v>0</v>
      </c>
      <c r="G274" s="489">
        <f t="shared" si="11"/>
        <v>0</v>
      </c>
      <c r="H274" s="489">
        <f t="shared" si="11"/>
        <v>4734</v>
      </c>
      <c r="I274" s="489">
        <f t="shared" si="11"/>
        <v>0</v>
      </c>
      <c r="J274" s="489">
        <f t="shared" si="11"/>
        <v>0</v>
      </c>
      <c r="K274" s="439">
        <f t="shared" si="11"/>
        <v>0</v>
      </c>
    </row>
    <row r="275" spans="1:11" ht="14.25" thickTop="1" thickBot="1" x14ac:dyDescent="0.25">
      <c r="A275" s="733" t="s">
        <v>285</v>
      </c>
      <c r="B275" s="734"/>
      <c r="C275" s="489">
        <f t="shared" ref="C275:K275" si="12">SUM(C109,C114,C173,C274)</f>
        <v>6427772</v>
      </c>
      <c r="D275" s="489">
        <f t="shared" si="12"/>
        <v>705397</v>
      </c>
      <c r="E275" s="489">
        <f t="shared" si="12"/>
        <v>3825190</v>
      </c>
      <c r="F275" s="489">
        <f t="shared" si="12"/>
        <v>437487</v>
      </c>
      <c r="G275" s="489">
        <f t="shared" si="12"/>
        <v>510615</v>
      </c>
      <c r="H275" s="489">
        <f t="shared" si="12"/>
        <v>224255</v>
      </c>
      <c r="I275" s="489">
        <f t="shared" si="12"/>
        <v>106116</v>
      </c>
      <c r="J275" s="489">
        <f t="shared" si="12"/>
        <v>429012</v>
      </c>
      <c r="K275" s="439">
        <f t="shared" si="12"/>
        <v>107303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32" activePane="bottomLeft" state="frozen"/>
      <selection pane="bottomLeft" activeCell="L295" sqref="L29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46" t="s">
        <v>1869</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58"/>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362" t="s">
        <v>334</v>
      </c>
      <c r="B3" s="2363"/>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6">
        <v>1100</v>
      </c>
      <c r="C5" s="408">
        <v>3136377</v>
      </c>
      <c r="D5" s="408">
        <v>1040923</v>
      </c>
      <c r="E5" s="408">
        <v>15382</v>
      </c>
      <c r="F5" s="408">
        <v>187540</v>
      </c>
      <c r="G5" s="408"/>
      <c r="H5" s="408">
        <v>176</v>
      </c>
      <c r="I5" s="432"/>
      <c r="J5" s="432"/>
      <c r="K5" s="410">
        <f>SUM(C5:J5)</f>
        <v>4380398</v>
      </c>
      <c r="L5" s="408">
        <v>4518300</v>
      </c>
    </row>
    <row r="6" spans="1:14" x14ac:dyDescent="0.2">
      <c r="A6" s="1754" t="s">
        <v>1747</v>
      </c>
      <c r="B6" s="266" t="s">
        <v>1745</v>
      </c>
      <c r="C6" s="503"/>
      <c r="D6" s="503"/>
      <c r="E6" s="408"/>
      <c r="F6" s="503"/>
      <c r="G6" s="503"/>
      <c r="H6" s="503"/>
      <c r="I6" s="503"/>
      <c r="J6" s="503"/>
      <c r="K6" s="410">
        <f>SUM(C6,E6)</f>
        <v>0</v>
      </c>
      <c r="L6" s="408"/>
    </row>
    <row r="7" spans="1:14" x14ac:dyDescent="0.2">
      <c r="A7" s="1754" t="s">
        <v>170</v>
      </c>
      <c r="B7" s="266" t="s">
        <v>1120</v>
      </c>
      <c r="C7" s="432"/>
      <c r="D7" s="432"/>
      <c r="E7" s="432"/>
      <c r="F7" s="432"/>
      <c r="G7" s="432"/>
      <c r="H7" s="432"/>
      <c r="I7" s="432"/>
      <c r="J7" s="432"/>
      <c r="K7" s="410">
        <f t="shared" ref="K7:K32" si="0">SUM(C7:J7)</f>
        <v>0</v>
      </c>
      <c r="L7" s="408"/>
    </row>
    <row r="8" spans="1:14" x14ac:dyDescent="0.2">
      <c r="A8" s="1754" t="s">
        <v>171</v>
      </c>
      <c r="B8" s="266">
        <v>1200</v>
      </c>
      <c r="C8" s="408">
        <v>503111</v>
      </c>
      <c r="D8" s="408">
        <v>85507</v>
      </c>
      <c r="E8" s="408"/>
      <c r="F8" s="408"/>
      <c r="G8" s="408"/>
      <c r="H8" s="408"/>
      <c r="I8" s="432"/>
      <c r="J8" s="432"/>
      <c r="K8" s="410">
        <f t="shared" si="0"/>
        <v>588618</v>
      </c>
      <c r="L8" s="408">
        <v>600200</v>
      </c>
    </row>
    <row r="9" spans="1:14" x14ac:dyDescent="0.2">
      <c r="A9" s="1754" t="s">
        <v>817</v>
      </c>
      <c r="B9" s="266" t="s">
        <v>1121</v>
      </c>
      <c r="C9" s="432">
        <v>87135</v>
      </c>
      <c r="D9" s="432">
        <v>21441</v>
      </c>
      <c r="E9" s="432"/>
      <c r="F9" s="432"/>
      <c r="G9" s="432"/>
      <c r="H9" s="432"/>
      <c r="I9" s="432"/>
      <c r="J9" s="432"/>
      <c r="K9" s="410">
        <f t="shared" si="0"/>
        <v>108576</v>
      </c>
      <c r="L9" s="408">
        <v>110990</v>
      </c>
    </row>
    <row r="10" spans="1:14" x14ac:dyDescent="0.2">
      <c r="A10" s="1754" t="s">
        <v>818</v>
      </c>
      <c r="B10" s="266">
        <v>1250</v>
      </c>
      <c r="C10" s="408"/>
      <c r="D10" s="408"/>
      <c r="E10" s="408"/>
      <c r="F10" s="408"/>
      <c r="G10" s="408"/>
      <c r="H10" s="408"/>
      <c r="I10" s="432"/>
      <c r="J10" s="432"/>
      <c r="K10" s="410">
        <f t="shared" si="0"/>
        <v>0</v>
      </c>
      <c r="L10" s="408"/>
    </row>
    <row r="11" spans="1:14" x14ac:dyDescent="0.2">
      <c r="A11" s="1754" t="s">
        <v>1320</v>
      </c>
      <c r="B11" s="266" t="s">
        <v>168</v>
      </c>
      <c r="C11" s="432"/>
      <c r="D11" s="432"/>
      <c r="E11" s="432"/>
      <c r="F11" s="432"/>
      <c r="G11" s="432"/>
      <c r="H11" s="432"/>
      <c r="I11" s="432"/>
      <c r="J11" s="432"/>
      <c r="K11" s="410">
        <f t="shared" si="0"/>
        <v>0</v>
      </c>
      <c r="L11" s="408"/>
    </row>
    <row r="12" spans="1:14" x14ac:dyDescent="0.2">
      <c r="A12" s="1754" t="s">
        <v>1115</v>
      </c>
      <c r="B12" s="266">
        <v>1300</v>
      </c>
      <c r="C12" s="408"/>
      <c r="D12" s="408"/>
      <c r="E12" s="408"/>
      <c r="F12" s="408"/>
      <c r="G12" s="408"/>
      <c r="H12" s="408"/>
      <c r="I12" s="432"/>
      <c r="J12" s="432"/>
      <c r="K12" s="410">
        <f t="shared" si="0"/>
        <v>0</v>
      </c>
      <c r="L12" s="408"/>
    </row>
    <row r="13" spans="1:14" x14ac:dyDescent="0.2">
      <c r="A13" s="1754" t="s">
        <v>819</v>
      </c>
      <c r="B13" s="266">
        <v>1400</v>
      </c>
      <c r="C13" s="408"/>
      <c r="D13" s="408"/>
      <c r="E13" s="408"/>
      <c r="F13" s="408"/>
      <c r="G13" s="408"/>
      <c r="H13" s="408"/>
      <c r="I13" s="432"/>
      <c r="J13" s="432"/>
      <c r="K13" s="410">
        <f t="shared" si="0"/>
        <v>0</v>
      </c>
      <c r="L13" s="408"/>
    </row>
    <row r="14" spans="1:14" x14ac:dyDescent="0.2">
      <c r="A14" s="1754" t="s">
        <v>1116</v>
      </c>
      <c r="B14" s="266">
        <v>1500</v>
      </c>
      <c r="C14" s="408">
        <v>58197</v>
      </c>
      <c r="D14" s="408">
        <v>6016</v>
      </c>
      <c r="E14" s="408"/>
      <c r="F14" s="408"/>
      <c r="G14" s="408"/>
      <c r="H14" s="408"/>
      <c r="I14" s="432"/>
      <c r="J14" s="432"/>
      <c r="K14" s="410">
        <f t="shared" si="0"/>
        <v>64213</v>
      </c>
      <c r="L14" s="408">
        <v>56735</v>
      </c>
    </row>
    <row r="15" spans="1:14" x14ac:dyDescent="0.2">
      <c r="A15" s="1754" t="s">
        <v>1117</v>
      </c>
      <c r="B15" s="266">
        <v>1600</v>
      </c>
      <c r="C15" s="408"/>
      <c r="D15" s="408"/>
      <c r="E15" s="408"/>
      <c r="F15" s="408"/>
      <c r="G15" s="408"/>
      <c r="H15" s="408"/>
      <c r="I15" s="432"/>
      <c r="J15" s="432"/>
      <c r="K15" s="410">
        <f t="shared" si="0"/>
        <v>0</v>
      </c>
      <c r="L15" s="408"/>
    </row>
    <row r="16" spans="1:14" x14ac:dyDescent="0.2">
      <c r="A16" s="1754" t="s">
        <v>1142</v>
      </c>
      <c r="B16" s="266" t="s">
        <v>491</v>
      </c>
      <c r="C16" s="408"/>
      <c r="D16" s="408"/>
      <c r="E16" s="408"/>
      <c r="F16" s="408"/>
      <c r="G16" s="408"/>
      <c r="H16" s="408"/>
      <c r="I16" s="432"/>
      <c r="J16" s="432"/>
      <c r="K16" s="410">
        <f t="shared" si="0"/>
        <v>0</v>
      </c>
      <c r="L16" s="408"/>
    </row>
    <row r="17" spans="1:12" x14ac:dyDescent="0.2">
      <c r="A17" s="1754" t="s">
        <v>820</v>
      </c>
      <c r="B17" s="266" t="s">
        <v>169</v>
      </c>
      <c r="C17" s="432"/>
      <c r="D17" s="432"/>
      <c r="E17" s="432"/>
      <c r="F17" s="432"/>
      <c r="G17" s="432"/>
      <c r="H17" s="432"/>
      <c r="I17" s="432"/>
      <c r="J17" s="432"/>
      <c r="K17" s="410">
        <f t="shared" si="0"/>
        <v>0</v>
      </c>
      <c r="L17" s="408"/>
    </row>
    <row r="18" spans="1:12" x14ac:dyDescent="0.2">
      <c r="A18" s="1754" t="s">
        <v>1261</v>
      </c>
      <c r="B18" s="266">
        <v>1800</v>
      </c>
      <c r="C18" s="408">
        <v>47286</v>
      </c>
      <c r="D18" s="408">
        <v>14651</v>
      </c>
      <c r="E18" s="408"/>
      <c r="F18" s="408"/>
      <c r="G18" s="408"/>
      <c r="H18" s="408"/>
      <c r="I18" s="432"/>
      <c r="J18" s="432"/>
      <c r="K18" s="410">
        <f t="shared" si="0"/>
        <v>61937</v>
      </c>
      <c r="L18" s="408">
        <v>59075</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834</v>
      </c>
      <c r="B20" s="291" t="s">
        <v>821</v>
      </c>
      <c r="C20" s="503"/>
      <c r="D20" s="503"/>
      <c r="E20" s="503"/>
      <c r="F20" s="503"/>
      <c r="G20" s="503"/>
      <c r="H20" s="683"/>
      <c r="I20" s="409"/>
      <c r="J20" s="477"/>
      <c r="K20" s="410">
        <f t="shared" si="0"/>
        <v>0</v>
      </c>
      <c r="L20" s="435"/>
    </row>
    <row r="21" spans="1:12" x14ac:dyDescent="0.2">
      <c r="A21" s="1755" t="s">
        <v>835</v>
      </c>
      <c r="B21" s="291" t="s">
        <v>822</v>
      </c>
      <c r="C21" s="503"/>
      <c r="D21" s="503"/>
      <c r="E21" s="503"/>
      <c r="F21" s="503"/>
      <c r="G21" s="503"/>
      <c r="H21" s="683"/>
      <c r="I21" s="409"/>
      <c r="J21" s="503"/>
      <c r="K21" s="410">
        <f t="shared" si="0"/>
        <v>0</v>
      </c>
      <c r="L21" s="435"/>
    </row>
    <row r="22" spans="1:12" x14ac:dyDescent="0.2">
      <c r="A22" s="1755" t="s">
        <v>836</v>
      </c>
      <c r="B22" s="291" t="s">
        <v>823</v>
      </c>
      <c r="C22" s="503"/>
      <c r="D22" s="503"/>
      <c r="E22" s="503"/>
      <c r="F22" s="503"/>
      <c r="G22" s="503"/>
      <c r="H22" s="683"/>
      <c r="I22" s="409"/>
      <c r="J22" s="503"/>
      <c r="K22" s="410">
        <f t="shared" si="0"/>
        <v>0</v>
      </c>
      <c r="L22" s="435"/>
    </row>
    <row r="23" spans="1:12" x14ac:dyDescent="0.2">
      <c r="A23" s="1755" t="s">
        <v>837</v>
      </c>
      <c r="B23" s="291" t="s">
        <v>824</v>
      </c>
      <c r="C23" s="503"/>
      <c r="D23" s="503"/>
      <c r="E23" s="503"/>
      <c r="F23" s="503"/>
      <c r="G23" s="503"/>
      <c r="H23" s="683"/>
      <c r="I23" s="409"/>
      <c r="J23" s="503"/>
      <c r="K23" s="410">
        <f t="shared" si="0"/>
        <v>0</v>
      </c>
      <c r="L23" s="435"/>
    </row>
    <row r="24" spans="1:12" ht="12.75" customHeight="1" x14ac:dyDescent="0.2">
      <c r="A24" s="1755" t="s">
        <v>838</v>
      </c>
      <c r="B24" s="291" t="s">
        <v>825</v>
      </c>
      <c r="C24" s="503"/>
      <c r="D24" s="503"/>
      <c r="E24" s="503"/>
      <c r="F24" s="503"/>
      <c r="G24" s="503"/>
      <c r="H24" s="683"/>
      <c r="I24" s="409"/>
      <c r="J24" s="503"/>
      <c r="K24" s="410">
        <f t="shared" si="0"/>
        <v>0</v>
      </c>
      <c r="L24" s="435"/>
    </row>
    <row r="25" spans="1:12" ht="12.75" customHeight="1" x14ac:dyDescent="0.2">
      <c r="A25" s="1755" t="s">
        <v>919</v>
      </c>
      <c r="B25" s="291" t="s">
        <v>826</v>
      </c>
      <c r="C25" s="503"/>
      <c r="D25" s="503"/>
      <c r="E25" s="503"/>
      <c r="F25" s="503"/>
      <c r="G25" s="503"/>
      <c r="H25" s="683"/>
      <c r="I25" s="409"/>
      <c r="J25" s="503"/>
      <c r="K25" s="410">
        <f t="shared" si="0"/>
        <v>0</v>
      </c>
      <c r="L25" s="435"/>
    </row>
    <row r="26" spans="1:12" x14ac:dyDescent="0.2">
      <c r="A26" s="1755" t="s">
        <v>706</v>
      </c>
      <c r="B26" s="291" t="s">
        <v>827</v>
      </c>
      <c r="C26" s="503"/>
      <c r="D26" s="503"/>
      <c r="E26" s="503"/>
      <c r="F26" s="503"/>
      <c r="G26" s="503"/>
      <c r="H26" s="683"/>
      <c r="I26" s="409"/>
      <c r="J26" s="503"/>
      <c r="K26" s="410">
        <f t="shared" si="0"/>
        <v>0</v>
      </c>
      <c r="L26" s="435"/>
    </row>
    <row r="27" spans="1:12" x14ac:dyDescent="0.2">
      <c r="A27" s="1755" t="s">
        <v>707</v>
      </c>
      <c r="B27" s="291" t="s">
        <v>828</v>
      </c>
      <c r="C27" s="503"/>
      <c r="D27" s="503"/>
      <c r="E27" s="503"/>
      <c r="F27" s="503"/>
      <c r="G27" s="503"/>
      <c r="H27" s="683"/>
      <c r="I27" s="409"/>
      <c r="J27" s="503"/>
      <c r="K27" s="410">
        <f t="shared" si="0"/>
        <v>0</v>
      </c>
      <c r="L27" s="435"/>
    </row>
    <row r="28" spans="1:12" x14ac:dyDescent="0.2">
      <c r="A28" s="1755" t="s">
        <v>156</v>
      </c>
      <c r="B28" s="291" t="s">
        <v>829</v>
      </c>
      <c r="C28" s="503"/>
      <c r="D28" s="503"/>
      <c r="E28" s="503"/>
      <c r="F28" s="503"/>
      <c r="G28" s="503"/>
      <c r="H28" s="683"/>
      <c r="I28" s="409"/>
      <c r="J28" s="503"/>
      <c r="K28" s="410">
        <f t="shared" si="0"/>
        <v>0</v>
      </c>
      <c r="L28" s="435"/>
    </row>
    <row r="29" spans="1:12" x14ac:dyDescent="0.2">
      <c r="A29" s="1755" t="s">
        <v>157</v>
      </c>
      <c r="B29" s="291" t="s">
        <v>830</v>
      </c>
      <c r="C29" s="503"/>
      <c r="D29" s="503"/>
      <c r="E29" s="503"/>
      <c r="F29" s="503"/>
      <c r="G29" s="503"/>
      <c r="H29" s="683"/>
      <c r="I29" s="409"/>
      <c r="J29" s="503"/>
      <c r="K29" s="410">
        <f t="shared" si="0"/>
        <v>0</v>
      </c>
      <c r="L29" s="435"/>
    </row>
    <row r="30" spans="1:12" x14ac:dyDescent="0.2">
      <c r="A30" s="1755" t="s">
        <v>158</v>
      </c>
      <c r="B30" s="291" t="s">
        <v>831</v>
      </c>
      <c r="C30" s="503"/>
      <c r="D30" s="503"/>
      <c r="E30" s="503"/>
      <c r="F30" s="503"/>
      <c r="G30" s="503"/>
      <c r="H30" s="683"/>
      <c r="I30" s="409"/>
      <c r="J30" s="503"/>
      <c r="K30" s="410">
        <f t="shared" si="0"/>
        <v>0</v>
      </c>
      <c r="L30" s="435"/>
    </row>
    <row r="31" spans="1:12" x14ac:dyDescent="0.2">
      <c r="A31" s="1755" t="s">
        <v>159</v>
      </c>
      <c r="B31" s="291" t="s">
        <v>832</v>
      </c>
      <c r="C31" s="503"/>
      <c r="D31" s="503"/>
      <c r="E31" s="503"/>
      <c r="F31" s="503"/>
      <c r="G31" s="503"/>
      <c r="H31" s="683"/>
      <c r="I31" s="409"/>
      <c r="J31" s="503"/>
      <c r="K31" s="410">
        <f t="shared" si="0"/>
        <v>0</v>
      </c>
      <c r="L31" s="435"/>
    </row>
    <row r="32" spans="1:12" x14ac:dyDescent="0.2">
      <c r="A32" s="1756"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3832106</v>
      </c>
      <c r="D33" s="411">
        <f t="shared" ref="D33:L33" si="1">SUM(D5:D32)</f>
        <v>1168538</v>
      </c>
      <c r="E33" s="411">
        <f t="shared" si="1"/>
        <v>15382</v>
      </c>
      <c r="F33" s="411">
        <f t="shared" si="1"/>
        <v>187540</v>
      </c>
      <c r="G33" s="411">
        <f t="shared" si="1"/>
        <v>0</v>
      </c>
      <c r="H33" s="411">
        <f t="shared" si="1"/>
        <v>176</v>
      </c>
      <c r="I33" s="411">
        <f t="shared" si="1"/>
        <v>0</v>
      </c>
      <c r="J33" s="411">
        <f t="shared" si="1"/>
        <v>0</v>
      </c>
      <c r="K33" s="411">
        <f t="shared" si="1"/>
        <v>5203742</v>
      </c>
      <c r="L33" s="411">
        <f t="shared" si="1"/>
        <v>5345300</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6">
        <v>2110</v>
      </c>
      <c r="C36" s="414">
        <v>118123</v>
      </c>
      <c r="D36" s="414">
        <v>33247</v>
      </c>
      <c r="E36" s="414">
        <v>1203</v>
      </c>
      <c r="F36" s="414"/>
      <c r="G36" s="414"/>
      <c r="H36" s="414"/>
      <c r="I36" s="432"/>
      <c r="J36" s="432"/>
      <c r="K36" s="410">
        <f t="shared" ref="K36:K41" si="2">SUM(C36:J36)</f>
        <v>152573</v>
      </c>
      <c r="L36" s="408">
        <v>159725</v>
      </c>
    </row>
    <row r="37" spans="1:14" x14ac:dyDescent="0.2">
      <c r="A37" s="1754" t="s">
        <v>1264</v>
      </c>
      <c r="B37" s="266">
        <v>2120</v>
      </c>
      <c r="C37" s="408"/>
      <c r="D37" s="408"/>
      <c r="E37" s="408"/>
      <c r="F37" s="408"/>
      <c r="G37" s="408"/>
      <c r="H37" s="408"/>
      <c r="I37" s="432"/>
      <c r="J37" s="432"/>
      <c r="K37" s="410">
        <f t="shared" si="2"/>
        <v>0</v>
      </c>
      <c r="L37" s="408"/>
    </row>
    <row r="38" spans="1:14" x14ac:dyDescent="0.2">
      <c r="A38" s="1754" t="s">
        <v>220</v>
      </c>
      <c r="B38" s="266">
        <v>2130</v>
      </c>
      <c r="C38" s="408">
        <v>67938</v>
      </c>
      <c r="D38" s="408">
        <v>23393</v>
      </c>
      <c r="E38" s="408">
        <v>268</v>
      </c>
      <c r="F38" s="408">
        <v>728</v>
      </c>
      <c r="G38" s="408"/>
      <c r="H38" s="408"/>
      <c r="I38" s="432"/>
      <c r="J38" s="432"/>
      <c r="K38" s="410">
        <f t="shared" si="2"/>
        <v>92327</v>
      </c>
      <c r="L38" s="408">
        <v>101100</v>
      </c>
    </row>
    <row r="39" spans="1:14" x14ac:dyDescent="0.2">
      <c r="A39" s="1754" t="s">
        <v>221</v>
      </c>
      <c r="B39" s="266">
        <v>2140</v>
      </c>
      <c r="C39" s="408">
        <v>107083</v>
      </c>
      <c r="D39" s="408">
        <v>44226</v>
      </c>
      <c r="E39" s="408"/>
      <c r="F39" s="408">
        <v>13</v>
      </c>
      <c r="G39" s="408"/>
      <c r="H39" s="408"/>
      <c r="I39" s="432"/>
      <c r="J39" s="432"/>
      <c r="K39" s="410">
        <f t="shared" si="2"/>
        <v>151322</v>
      </c>
      <c r="L39" s="408">
        <v>151160</v>
      </c>
    </row>
    <row r="40" spans="1:14" x14ac:dyDescent="0.2">
      <c r="A40" s="1754" t="s">
        <v>222</v>
      </c>
      <c r="B40" s="266">
        <v>2150</v>
      </c>
      <c r="C40" s="408">
        <v>138344</v>
      </c>
      <c r="D40" s="408">
        <v>11477</v>
      </c>
      <c r="E40" s="408">
        <v>860</v>
      </c>
      <c r="F40" s="408"/>
      <c r="G40" s="408"/>
      <c r="H40" s="408"/>
      <c r="I40" s="432"/>
      <c r="J40" s="432"/>
      <c r="K40" s="410">
        <f t="shared" si="2"/>
        <v>150681</v>
      </c>
      <c r="L40" s="408">
        <v>157230</v>
      </c>
    </row>
    <row r="41" spans="1:14" x14ac:dyDescent="0.2">
      <c r="A41" s="1754" t="s">
        <v>1880</v>
      </c>
      <c r="B41" s="266">
        <v>2190</v>
      </c>
      <c r="C41" s="408">
        <v>139088</v>
      </c>
      <c r="D41" s="408">
        <v>22237</v>
      </c>
      <c r="E41" s="408">
        <v>2992</v>
      </c>
      <c r="F41" s="408">
        <v>33207</v>
      </c>
      <c r="G41" s="408">
        <v>607</v>
      </c>
      <c r="H41" s="408"/>
      <c r="I41" s="432"/>
      <c r="J41" s="432"/>
      <c r="K41" s="410">
        <f t="shared" si="2"/>
        <v>198131</v>
      </c>
      <c r="L41" s="408">
        <v>190455</v>
      </c>
    </row>
    <row r="42" spans="1:14" ht="12.75" customHeight="1" thickBot="1" x14ac:dyDescent="0.25">
      <c r="A42" s="877" t="s">
        <v>639</v>
      </c>
      <c r="B42" s="464" t="s">
        <v>811</v>
      </c>
      <c r="C42" s="411">
        <f>SUM(C36:C41)</f>
        <v>570576</v>
      </c>
      <c r="D42" s="411">
        <f t="shared" ref="D42:L42" si="3">SUM(D36:D41)</f>
        <v>134580</v>
      </c>
      <c r="E42" s="411">
        <f t="shared" si="3"/>
        <v>5323</v>
      </c>
      <c r="F42" s="411">
        <f t="shared" si="3"/>
        <v>33948</v>
      </c>
      <c r="G42" s="411">
        <f t="shared" si="3"/>
        <v>607</v>
      </c>
      <c r="H42" s="411">
        <f t="shared" si="3"/>
        <v>0</v>
      </c>
      <c r="I42" s="411">
        <f t="shared" si="3"/>
        <v>0</v>
      </c>
      <c r="J42" s="411">
        <f t="shared" si="3"/>
        <v>0</v>
      </c>
      <c r="K42" s="411">
        <f t="shared" si="3"/>
        <v>745034</v>
      </c>
      <c r="L42" s="411">
        <f t="shared" si="3"/>
        <v>759670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6">
        <v>2210</v>
      </c>
      <c r="C44" s="414"/>
      <c r="D44" s="414"/>
      <c r="E44" s="414">
        <v>3354</v>
      </c>
      <c r="F44" s="414"/>
      <c r="G44" s="414"/>
      <c r="H44" s="414"/>
      <c r="I44" s="432"/>
      <c r="J44" s="432"/>
      <c r="K44" s="416">
        <f>SUM(C44:J44)</f>
        <v>3354</v>
      </c>
      <c r="L44" s="414">
        <v>12837</v>
      </c>
    </row>
    <row r="45" spans="1:14" x14ac:dyDescent="0.2">
      <c r="A45" s="1754" t="s">
        <v>955</v>
      </c>
      <c r="B45" s="266">
        <v>2220</v>
      </c>
      <c r="C45" s="408">
        <v>142438</v>
      </c>
      <c r="D45" s="408">
        <v>31426</v>
      </c>
      <c r="E45" s="408">
        <v>42550</v>
      </c>
      <c r="F45" s="408">
        <v>95747</v>
      </c>
      <c r="G45" s="408">
        <v>48090</v>
      </c>
      <c r="H45" s="408"/>
      <c r="I45" s="432">
        <v>5250</v>
      </c>
      <c r="J45" s="432"/>
      <c r="K45" s="416">
        <f>SUM(C45:J45)</f>
        <v>365501</v>
      </c>
      <c r="L45" s="408">
        <v>482448</v>
      </c>
    </row>
    <row r="46" spans="1:14" x14ac:dyDescent="0.2">
      <c r="A46" s="1754" t="s">
        <v>956</v>
      </c>
      <c r="B46" s="266">
        <v>2230</v>
      </c>
      <c r="C46" s="408"/>
      <c r="D46" s="408"/>
      <c r="E46" s="408"/>
      <c r="F46" s="408"/>
      <c r="G46" s="408"/>
      <c r="H46" s="408"/>
      <c r="I46" s="432"/>
      <c r="J46" s="432"/>
      <c r="K46" s="416">
        <f>SUM(C46:J46)</f>
        <v>0</v>
      </c>
      <c r="L46" s="408"/>
    </row>
    <row r="47" spans="1:14" ht="12.75" customHeight="1" thickBot="1" x14ac:dyDescent="0.25">
      <c r="A47" s="877" t="s">
        <v>640</v>
      </c>
      <c r="B47" s="464" t="s">
        <v>33</v>
      </c>
      <c r="C47" s="411">
        <f>SUM(C44:C46)</f>
        <v>142438</v>
      </c>
      <c r="D47" s="411">
        <f t="shared" ref="D47:K47" si="4">SUM(D44:D46)</f>
        <v>31426</v>
      </c>
      <c r="E47" s="411">
        <f t="shared" si="4"/>
        <v>45904</v>
      </c>
      <c r="F47" s="411">
        <f t="shared" si="4"/>
        <v>95747</v>
      </c>
      <c r="G47" s="411">
        <f t="shared" si="4"/>
        <v>48090</v>
      </c>
      <c r="H47" s="411">
        <f t="shared" si="4"/>
        <v>0</v>
      </c>
      <c r="I47" s="411">
        <f t="shared" si="4"/>
        <v>5250</v>
      </c>
      <c r="J47" s="411">
        <f t="shared" si="4"/>
        <v>0</v>
      </c>
      <c r="K47" s="411">
        <f t="shared" si="4"/>
        <v>368855</v>
      </c>
      <c r="L47" s="411">
        <f>SUM(L44:L46)</f>
        <v>495285</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6">
        <v>2310</v>
      </c>
      <c r="C49" s="414"/>
      <c r="D49" s="414"/>
      <c r="E49" s="414">
        <v>87325</v>
      </c>
      <c r="F49" s="414">
        <v>428</v>
      </c>
      <c r="G49" s="414"/>
      <c r="H49" s="414">
        <v>4216</v>
      </c>
      <c r="I49" s="432"/>
      <c r="J49" s="432"/>
      <c r="K49" s="416">
        <f>SUM(C49:J49)</f>
        <v>91969</v>
      </c>
      <c r="L49" s="414">
        <v>124300</v>
      </c>
    </row>
    <row r="50" spans="1:14" x14ac:dyDescent="0.2">
      <c r="A50" s="1754" t="s">
        <v>958</v>
      </c>
      <c r="B50" s="266">
        <v>2320</v>
      </c>
      <c r="C50" s="408">
        <v>136479</v>
      </c>
      <c r="D50" s="408">
        <v>28681</v>
      </c>
      <c r="E50" s="408">
        <v>43354</v>
      </c>
      <c r="F50" s="408">
        <v>14017</v>
      </c>
      <c r="G50" s="408"/>
      <c r="H50" s="408">
        <v>2363</v>
      </c>
      <c r="I50" s="432"/>
      <c r="J50" s="432"/>
      <c r="K50" s="416">
        <f>SUM(C50:J50)</f>
        <v>224894</v>
      </c>
      <c r="L50" s="408">
        <v>230505</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136479</v>
      </c>
      <c r="D53" s="411">
        <f t="shared" ref="D53:L53" si="5">SUM(D49:D52)</f>
        <v>28681</v>
      </c>
      <c r="E53" s="411">
        <f t="shared" si="5"/>
        <v>130679</v>
      </c>
      <c r="F53" s="411">
        <f t="shared" si="5"/>
        <v>14445</v>
      </c>
      <c r="G53" s="411">
        <f t="shared" si="5"/>
        <v>0</v>
      </c>
      <c r="H53" s="411">
        <f t="shared" si="5"/>
        <v>6579</v>
      </c>
      <c r="I53" s="411">
        <f t="shared" si="5"/>
        <v>0</v>
      </c>
      <c r="J53" s="411">
        <f t="shared" si="5"/>
        <v>0</v>
      </c>
      <c r="K53" s="411">
        <f t="shared" si="5"/>
        <v>316863</v>
      </c>
      <c r="L53" s="411">
        <f t="shared" si="5"/>
        <v>354805</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6">
        <v>2410</v>
      </c>
      <c r="C55" s="414">
        <v>232395</v>
      </c>
      <c r="D55" s="414">
        <v>69919</v>
      </c>
      <c r="E55" s="414">
        <v>3071</v>
      </c>
      <c r="F55" s="414">
        <v>4063</v>
      </c>
      <c r="G55" s="414"/>
      <c r="H55" s="414">
        <v>1899</v>
      </c>
      <c r="I55" s="432"/>
      <c r="J55" s="432"/>
      <c r="K55" s="416">
        <f>SUM(C55:J55)</f>
        <v>311347</v>
      </c>
      <c r="L55" s="414">
        <v>330720</v>
      </c>
    </row>
    <row r="56" spans="1:14" ht="12.75" customHeight="1" x14ac:dyDescent="0.2">
      <c r="A56" s="1760" t="s">
        <v>434</v>
      </c>
      <c r="B56" s="113">
        <v>2490</v>
      </c>
      <c r="C56" s="408">
        <v>56250</v>
      </c>
      <c r="D56" s="408">
        <v>15860</v>
      </c>
      <c r="E56" s="408">
        <v>180</v>
      </c>
      <c r="F56" s="408"/>
      <c r="G56" s="408"/>
      <c r="H56" s="408"/>
      <c r="I56" s="432"/>
      <c r="J56" s="432"/>
      <c r="K56" s="416">
        <f>SUM(C56:J56)</f>
        <v>72290</v>
      </c>
      <c r="L56" s="408">
        <v>75905</v>
      </c>
    </row>
    <row r="57" spans="1:14" s="15" customFormat="1" ht="12.75" customHeight="1" thickBot="1" x14ac:dyDescent="0.25">
      <c r="A57" s="877" t="s">
        <v>299</v>
      </c>
      <c r="B57" s="536" t="s">
        <v>35</v>
      </c>
      <c r="C57" s="417">
        <f>SUM(C55:C56)</f>
        <v>288645</v>
      </c>
      <c r="D57" s="417">
        <f t="shared" ref="D57:K57" si="6">SUM(D55:D56)</f>
        <v>85779</v>
      </c>
      <c r="E57" s="417">
        <f t="shared" si="6"/>
        <v>3251</v>
      </c>
      <c r="F57" s="417">
        <f t="shared" si="6"/>
        <v>4063</v>
      </c>
      <c r="G57" s="417">
        <f t="shared" si="6"/>
        <v>0</v>
      </c>
      <c r="H57" s="417">
        <f t="shared" si="6"/>
        <v>1899</v>
      </c>
      <c r="I57" s="417">
        <f t="shared" si="6"/>
        <v>0</v>
      </c>
      <c r="J57" s="417">
        <f t="shared" si="6"/>
        <v>0</v>
      </c>
      <c r="K57" s="417">
        <f t="shared" si="6"/>
        <v>383637</v>
      </c>
      <c r="L57" s="411">
        <f>SUM(L55:L56)</f>
        <v>406625</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6">
        <v>2520</v>
      </c>
      <c r="C60" s="408">
        <v>88918</v>
      </c>
      <c r="D60" s="408">
        <v>159</v>
      </c>
      <c r="E60" s="408"/>
      <c r="F60" s="408">
        <v>230</v>
      </c>
      <c r="G60" s="408"/>
      <c r="H60" s="408"/>
      <c r="I60" s="432"/>
      <c r="J60" s="432"/>
      <c r="K60" s="416">
        <f t="shared" si="7"/>
        <v>89307</v>
      </c>
      <c r="L60" s="408">
        <v>88550</v>
      </c>
      <c r="M60" s="14"/>
      <c r="N60" s="14"/>
    </row>
    <row r="61" spans="1:14" s="15" customFormat="1" x14ac:dyDescent="0.2">
      <c r="A61" s="1754" t="s">
        <v>219</v>
      </c>
      <c r="B61" s="266">
        <v>2540</v>
      </c>
      <c r="C61" s="408"/>
      <c r="D61" s="408"/>
      <c r="E61" s="408"/>
      <c r="F61" s="408"/>
      <c r="G61" s="408"/>
      <c r="H61" s="408"/>
      <c r="I61" s="432"/>
      <c r="J61" s="432"/>
      <c r="K61" s="416">
        <f t="shared" si="7"/>
        <v>0</v>
      </c>
      <c r="L61" s="408">
        <v>52000</v>
      </c>
      <c r="M61" s="14"/>
      <c r="N61" s="14"/>
    </row>
    <row r="62" spans="1:14" s="15" customFormat="1" x14ac:dyDescent="0.2">
      <c r="A62" s="1754" t="s">
        <v>1106</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171101</v>
      </c>
      <c r="D63" s="408">
        <v>50138</v>
      </c>
      <c r="E63" s="408">
        <v>3118</v>
      </c>
      <c r="F63" s="408">
        <f>218487-31714-7904</f>
        <v>178869</v>
      </c>
      <c r="G63" s="408"/>
      <c r="H63" s="408"/>
      <c r="I63" s="432"/>
      <c r="J63" s="432"/>
      <c r="K63" s="416">
        <f t="shared" si="7"/>
        <v>403226</v>
      </c>
      <c r="L63" s="408">
        <v>467600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260019</v>
      </c>
      <c r="D65" s="411">
        <f t="shared" ref="D65:L65" si="8">SUM(D59:D64)</f>
        <v>50297</v>
      </c>
      <c r="E65" s="411">
        <f t="shared" si="8"/>
        <v>3118</v>
      </c>
      <c r="F65" s="411">
        <f t="shared" si="8"/>
        <v>179099</v>
      </c>
      <c r="G65" s="411">
        <f t="shared" si="8"/>
        <v>0</v>
      </c>
      <c r="H65" s="411">
        <f t="shared" si="8"/>
        <v>0</v>
      </c>
      <c r="I65" s="411">
        <f t="shared" si="8"/>
        <v>0</v>
      </c>
      <c r="J65" s="411">
        <f t="shared" si="8"/>
        <v>0</v>
      </c>
      <c r="K65" s="411">
        <f t="shared" si="8"/>
        <v>492533</v>
      </c>
      <c r="L65" s="411">
        <f t="shared" si="8"/>
        <v>608150</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6">
        <v>2620</v>
      </c>
      <c r="C68" s="408"/>
      <c r="D68" s="408"/>
      <c r="E68" s="408"/>
      <c r="F68" s="408"/>
      <c r="G68" s="408"/>
      <c r="H68" s="408"/>
      <c r="I68" s="432"/>
      <c r="J68" s="432"/>
      <c r="K68" s="416">
        <f>SUM(C68:J68)</f>
        <v>0</v>
      </c>
      <c r="L68" s="408"/>
      <c r="M68" s="14"/>
      <c r="N68" s="14"/>
    </row>
    <row r="69" spans="1:14" s="15" customFormat="1" x14ac:dyDescent="0.2">
      <c r="A69" s="1754" t="s">
        <v>1227</v>
      </c>
      <c r="B69" s="266">
        <v>2630</v>
      </c>
      <c r="C69" s="408">
        <v>11878</v>
      </c>
      <c r="D69" s="408"/>
      <c r="E69" s="408">
        <v>67207</v>
      </c>
      <c r="F69" s="408">
        <v>11919</v>
      </c>
      <c r="G69" s="408"/>
      <c r="H69" s="408"/>
      <c r="I69" s="432"/>
      <c r="J69" s="432"/>
      <c r="K69" s="416">
        <f>SUM(C69:J69)</f>
        <v>91004</v>
      </c>
      <c r="L69" s="408">
        <v>100300</v>
      </c>
      <c r="M69" s="14"/>
      <c r="N69" s="14"/>
    </row>
    <row r="70" spans="1:14" s="15" customFormat="1" x14ac:dyDescent="0.2">
      <c r="A70" s="1754" t="s">
        <v>463</v>
      </c>
      <c r="B70" s="266">
        <v>2640</v>
      </c>
      <c r="C70" s="408">
        <v>3200</v>
      </c>
      <c r="D70" s="408"/>
      <c r="E70" s="408"/>
      <c r="F70" s="408"/>
      <c r="G70" s="408"/>
      <c r="H70" s="408"/>
      <c r="I70" s="432"/>
      <c r="J70" s="432"/>
      <c r="K70" s="416">
        <f>SUM(C70:J70)</f>
        <v>3200</v>
      </c>
      <c r="L70" s="408">
        <v>2000</v>
      </c>
      <c r="M70" s="14"/>
      <c r="N70" s="14"/>
    </row>
    <row r="71" spans="1:14" s="15" customFormat="1" x14ac:dyDescent="0.2">
      <c r="A71" s="1754" t="s">
        <v>464</v>
      </c>
      <c r="B71" s="266">
        <v>2660</v>
      </c>
      <c r="C71" s="408"/>
      <c r="D71" s="408"/>
      <c r="E71" s="408">
        <v>2774</v>
      </c>
      <c r="F71" s="408"/>
      <c r="G71" s="408"/>
      <c r="H71" s="408"/>
      <c r="I71" s="432"/>
      <c r="J71" s="432"/>
      <c r="K71" s="416">
        <f>SUM(C71:J71)</f>
        <v>2774</v>
      </c>
      <c r="L71" s="408">
        <v>3000</v>
      </c>
      <c r="M71" s="14"/>
      <c r="N71" s="14"/>
    </row>
    <row r="72" spans="1:14" s="15" customFormat="1" ht="12.75" customHeight="1" thickBot="1" x14ac:dyDescent="0.25">
      <c r="A72" s="877" t="s">
        <v>38</v>
      </c>
      <c r="B72" s="461" t="s">
        <v>37</v>
      </c>
      <c r="C72" s="411">
        <f>SUM(C67:C71)</f>
        <v>15078</v>
      </c>
      <c r="D72" s="411">
        <f t="shared" ref="D72:K72" si="9">SUM(D67:D71)</f>
        <v>0</v>
      </c>
      <c r="E72" s="411">
        <f t="shared" si="9"/>
        <v>69981</v>
      </c>
      <c r="F72" s="411">
        <f t="shared" si="9"/>
        <v>11919</v>
      </c>
      <c r="G72" s="411">
        <f t="shared" si="9"/>
        <v>0</v>
      </c>
      <c r="H72" s="411">
        <f t="shared" si="9"/>
        <v>0</v>
      </c>
      <c r="I72" s="411">
        <f t="shared" si="9"/>
        <v>0</v>
      </c>
      <c r="J72" s="411">
        <f t="shared" si="9"/>
        <v>0</v>
      </c>
      <c r="K72" s="411">
        <f t="shared" si="9"/>
        <v>96978</v>
      </c>
      <c r="L72" s="411">
        <f>SUM(L67:L71)</f>
        <v>105300</v>
      </c>
      <c r="M72" s="14"/>
      <c r="N72" s="14"/>
    </row>
    <row r="73" spans="1:14" s="15" customFormat="1" ht="14.25" thickTop="1" thickBot="1" x14ac:dyDescent="0.25">
      <c r="A73" s="1762" t="s">
        <v>1133</v>
      </c>
      <c r="B73" s="1746" t="s">
        <v>653</v>
      </c>
      <c r="C73" s="419"/>
      <c r="D73" s="419"/>
      <c r="E73" s="419"/>
      <c r="F73" s="419">
        <v>857</v>
      </c>
      <c r="G73" s="419"/>
      <c r="H73" s="419"/>
      <c r="I73" s="425"/>
      <c r="J73" s="425"/>
      <c r="K73" s="411">
        <f>SUM(C73:J73)</f>
        <v>857</v>
      </c>
      <c r="L73" s="420">
        <v>2750</v>
      </c>
      <c r="M73" s="14"/>
      <c r="N73" s="14"/>
    </row>
    <row r="74" spans="1:14" ht="12.75" customHeight="1" thickTop="1" thickBot="1" x14ac:dyDescent="0.25">
      <c r="A74" s="877" t="s">
        <v>951</v>
      </c>
      <c r="B74" s="1745">
        <v>2000</v>
      </c>
      <c r="C74" s="421">
        <f>SUM(C42,C47,C53,C57,C65,C72,C73)</f>
        <v>1413235</v>
      </c>
      <c r="D74" s="421">
        <f t="shared" ref="D74:K74" si="10">SUM(D42,D47,D53,D57,D65,D72,D73)</f>
        <v>330763</v>
      </c>
      <c r="E74" s="421">
        <f t="shared" si="10"/>
        <v>258256</v>
      </c>
      <c r="F74" s="421">
        <f t="shared" si="10"/>
        <v>340078</v>
      </c>
      <c r="G74" s="421">
        <f t="shared" si="10"/>
        <v>48697</v>
      </c>
      <c r="H74" s="421">
        <f t="shared" si="10"/>
        <v>8478</v>
      </c>
      <c r="I74" s="421">
        <f t="shared" si="10"/>
        <v>5250</v>
      </c>
      <c r="J74" s="421">
        <f t="shared" si="10"/>
        <v>0</v>
      </c>
      <c r="K74" s="421">
        <f t="shared" si="10"/>
        <v>2404757</v>
      </c>
      <c r="L74" s="421">
        <f>SUM(L42,L47,L53,L57,L65,L72,L73)</f>
        <v>2732585</v>
      </c>
    </row>
    <row r="75" spans="1:14" s="23" customFormat="1" ht="18" customHeight="1" thickTop="1" thickBot="1" x14ac:dyDescent="0.25">
      <c r="A75" s="1753" t="s">
        <v>50</v>
      </c>
      <c r="B75" s="1747" t="s">
        <v>654</v>
      </c>
      <c r="C75" s="419"/>
      <c r="D75" s="419"/>
      <c r="E75" s="419">
        <v>1016</v>
      </c>
      <c r="F75" s="419">
        <v>16773</v>
      </c>
      <c r="G75" s="419"/>
      <c r="H75" s="419"/>
      <c r="I75" s="425"/>
      <c r="J75" s="425"/>
      <c r="K75" s="411">
        <f>SUM(C75:J75)</f>
        <v>17789</v>
      </c>
      <c r="L75" s="420">
        <v>23175</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6">
        <v>4110</v>
      </c>
      <c r="C78" s="409"/>
      <c r="D78" s="409"/>
      <c r="E78" s="414"/>
      <c r="F78" s="409"/>
      <c r="G78" s="409"/>
      <c r="H78" s="423"/>
      <c r="I78" s="503"/>
      <c r="J78" s="503"/>
      <c r="K78" s="410">
        <f t="shared" ref="K78:K83" si="11">SUM(C78:J78)</f>
        <v>0</v>
      </c>
      <c r="L78" s="414"/>
    </row>
    <row r="79" spans="1:14" x14ac:dyDescent="0.2">
      <c r="A79" s="1754" t="s">
        <v>343</v>
      </c>
      <c r="B79" s="266">
        <v>4120</v>
      </c>
      <c r="C79" s="409"/>
      <c r="D79" s="409"/>
      <c r="E79" s="408">
        <v>105219</v>
      </c>
      <c r="F79" s="409"/>
      <c r="G79" s="409"/>
      <c r="H79" s="408"/>
      <c r="I79" s="503"/>
      <c r="J79" s="503"/>
      <c r="K79" s="410">
        <f t="shared" si="11"/>
        <v>105219</v>
      </c>
      <c r="L79" s="408">
        <v>70000</v>
      </c>
    </row>
    <row r="80" spans="1:14" x14ac:dyDescent="0.2">
      <c r="A80" s="1754" t="s">
        <v>344</v>
      </c>
      <c r="B80" s="266">
        <v>4130</v>
      </c>
      <c r="C80" s="409"/>
      <c r="D80" s="409"/>
      <c r="E80" s="408"/>
      <c r="F80" s="409"/>
      <c r="G80" s="409"/>
      <c r="H80" s="408"/>
      <c r="I80" s="503"/>
      <c r="J80" s="503"/>
      <c r="K80" s="410">
        <f t="shared" si="11"/>
        <v>0</v>
      </c>
      <c r="L80" s="408"/>
    </row>
    <row r="81" spans="1:12" x14ac:dyDescent="0.2">
      <c r="A81" s="1754" t="s">
        <v>791</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v>500</v>
      </c>
    </row>
    <row r="84" spans="1:12" ht="13.5" thickBot="1" x14ac:dyDescent="0.25">
      <c r="A84" s="877" t="s">
        <v>1848</v>
      </c>
      <c r="B84" s="529">
        <v>4100</v>
      </c>
      <c r="C84" s="409"/>
      <c r="D84" s="409"/>
      <c r="E84" s="411">
        <f>SUM(E78:E83)</f>
        <v>105219</v>
      </c>
      <c r="F84" s="409"/>
      <c r="G84" s="409"/>
      <c r="H84" s="411">
        <f>SUM(H78:H83)</f>
        <v>0</v>
      </c>
      <c r="I84" s="503"/>
      <c r="J84" s="503"/>
      <c r="K84" s="411">
        <f>SUM(K78:K83)</f>
        <v>105219</v>
      </c>
      <c r="L84" s="411">
        <f>SUM(L78:L83)</f>
        <v>70500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583118</v>
      </c>
      <c r="I86" s="503"/>
      <c r="J86" s="503"/>
      <c r="K86" s="516">
        <f t="shared" ref="K86:K98" si="12">H86</f>
        <v>583118</v>
      </c>
      <c r="L86" s="438">
        <v>648600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2006</v>
      </c>
      <c r="B92" s="1752">
        <v>4200</v>
      </c>
      <c r="C92" s="409"/>
      <c r="D92" s="409"/>
      <c r="E92" s="433"/>
      <c r="F92" s="409"/>
      <c r="G92" s="409"/>
      <c r="H92" s="1052">
        <f>SUM(H85:H91)</f>
        <v>583118</v>
      </c>
      <c r="I92" s="503"/>
      <c r="J92" s="503"/>
      <c r="K92" s="516">
        <f t="shared" si="12"/>
        <v>583118</v>
      </c>
      <c r="L92" s="1052">
        <f>SUM(L85:L91)</f>
        <v>648600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105219</v>
      </c>
      <c r="F102" s="409"/>
      <c r="G102" s="409"/>
      <c r="H102" s="421">
        <f>SUM(H84,H92,H100,H101)</f>
        <v>583118</v>
      </c>
      <c r="I102" s="503"/>
      <c r="J102" s="503"/>
      <c r="K102" s="421">
        <f>SUM(K84,K92,K100,K101)</f>
        <v>688337</v>
      </c>
      <c r="L102" s="421">
        <f>SUM(L84,L92,L100,L101)</f>
        <v>719100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5" customFormat="1" ht="13.5" customHeight="1" x14ac:dyDescent="0.2">
      <c r="A104" s="1765" t="s">
        <v>699</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1365</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672</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5245341</v>
      </c>
      <c r="D114" s="411">
        <f t="shared" ref="D114:K114" si="13">SUM(D33,D74,D75,D102,D112,D113)</f>
        <v>1499301</v>
      </c>
      <c r="E114" s="411">
        <f t="shared" si="13"/>
        <v>379873</v>
      </c>
      <c r="F114" s="411">
        <f t="shared" si="13"/>
        <v>544391</v>
      </c>
      <c r="G114" s="411">
        <f t="shared" si="13"/>
        <v>48697</v>
      </c>
      <c r="H114" s="411">
        <f>SUM(H33,H74,H75,H102,H112,H113)</f>
        <v>591772</v>
      </c>
      <c r="I114" s="411">
        <f t="shared" si="13"/>
        <v>5250</v>
      </c>
      <c r="J114" s="411">
        <f t="shared" si="13"/>
        <v>0</v>
      </c>
      <c r="K114" s="411">
        <f t="shared" si="13"/>
        <v>8314625</v>
      </c>
      <c r="L114" s="411">
        <f>SUM(L33,L74,L75,L102,L112,L113)</f>
        <v>8820160</v>
      </c>
    </row>
    <row r="115" spans="1:14" ht="23.25" thickTop="1" x14ac:dyDescent="0.2">
      <c r="A115" s="1766" t="s">
        <v>1154</v>
      </c>
      <c r="B115" s="882"/>
      <c r="C115" s="412"/>
      <c r="D115" s="412"/>
      <c r="E115" s="412"/>
      <c r="F115" s="412"/>
      <c r="G115" s="412"/>
      <c r="H115" s="412"/>
      <c r="I115" s="412"/>
      <c r="J115" s="412"/>
      <c r="K115" s="436">
        <f>'Revenues 9-14'!C275-'Expenditures 15-22'!K114</f>
        <v>-1886853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360" t="s">
        <v>333</v>
      </c>
      <c r="B117" s="2361"/>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6">
        <v>2510</v>
      </c>
      <c r="C122" s="408">
        <v>27311</v>
      </c>
      <c r="D122" s="408">
        <v>3464</v>
      </c>
      <c r="E122" s="408"/>
      <c r="F122" s="408">
        <v>551</v>
      </c>
      <c r="G122" s="408"/>
      <c r="H122" s="408"/>
      <c r="I122" s="432"/>
      <c r="J122" s="432"/>
      <c r="K122" s="411">
        <f>SUM(C122:J122)</f>
        <v>31326</v>
      </c>
      <c r="L122" s="408">
        <f>28450+3630+1000</f>
        <v>33080</v>
      </c>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334902</v>
      </c>
      <c r="D124" s="408">
        <v>92180</v>
      </c>
      <c r="E124" s="408">
        <v>88009</v>
      </c>
      <c r="F124" s="408">
        <v>246255</v>
      </c>
      <c r="G124" s="408"/>
      <c r="H124" s="408"/>
      <c r="I124" s="432"/>
      <c r="J124" s="432"/>
      <c r="K124" s="411">
        <f>SUM(C124:J124)</f>
        <v>761346</v>
      </c>
      <c r="L124" s="408">
        <f>982360-33080</f>
        <v>949280</v>
      </c>
    </row>
    <row r="125" spans="1:14" ht="14.25" thickTop="1" thickBot="1" x14ac:dyDescent="0.25">
      <c r="A125" s="1754" t="s">
        <v>1106</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362213</v>
      </c>
      <c r="D127" s="411">
        <f t="shared" ref="D127:L127" si="14">SUM(D122:D126)</f>
        <v>95644</v>
      </c>
      <c r="E127" s="411">
        <f t="shared" si="14"/>
        <v>88009</v>
      </c>
      <c r="F127" s="411">
        <f t="shared" si="14"/>
        <v>246806</v>
      </c>
      <c r="G127" s="411">
        <f t="shared" si="14"/>
        <v>0</v>
      </c>
      <c r="H127" s="411">
        <f t="shared" si="14"/>
        <v>0</v>
      </c>
      <c r="I127" s="411">
        <f t="shared" si="14"/>
        <v>0</v>
      </c>
      <c r="J127" s="411">
        <f t="shared" si="14"/>
        <v>0</v>
      </c>
      <c r="K127" s="411">
        <f t="shared" si="14"/>
        <v>792672</v>
      </c>
      <c r="L127" s="411">
        <f t="shared" si="14"/>
        <v>982360</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362213</v>
      </c>
      <c r="D129" s="421">
        <f t="shared" ref="D129:L129" si="15">SUM(D120,D127,D128)</f>
        <v>95644</v>
      </c>
      <c r="E129" s="421">
        <f t="shared" si="15"/>
        <v>88009</v>
      </c>
      <c r="F129" s="421">
        <f t="shared" si="15"/>
        <v>246806</v>
      </c>
      <c r="G129" s="421">
        <f t="shared" si="15"/>
        <v>0</v>
      </c>
      <c r="H129" s="421">
        <f t="shared" si="15"/>
        <v>0</v>
      </c>
      <c r="I129" s="421">
        <f t="shared" si="15"/>
        <v>0</v>
      </c>
      <c r="J129" s="421">
        <f t="shared" si="15"/>
        <v>0</v>
      </c>
      <c r="K129" s="421">
        <f t="shared" si="15"/>
        <v>792672</v>
      </c>
      <c r="L129" s="421">
        <f t="shared" si="15"/>
        <v>982360</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6">
        <v>4120</v>
      </c>
      <c r="C133" s="409"/>
      <c r="D133" s="409"/>
      <c r="E133" s="431"/>
      <c r="F133" s="409"/>
      <c r="G133" s="409"/>
      <c r="H133" s="414"/>
      <c r="I133" s="503"/>
      <c r="J133" s="409"/>
      <c r="K133" s="416">
        <f>SUM(E133,H133)</f>
        <v>0</v>
      </c>
      <c r="L133" s="414"/>
    </row>
    <row r="134" spans="1:14" x14ac:dyDescent="0.2">
      <c r="A134" s="1754" t="s">
        <v>791</v>
      </c>
      <c r="B134" s="266">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3"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6" t="s">
        <v>672</v>
      </c>
      <c r="C144" s="409"/>
      <c r="D144" s="409"/>
      <c r="E144" s="409"/>
      <c r="F144" s="409"/>
      <c r="G144" s="409"/>
      <c r="H144" s="408"/>
      <c r="I144" s="429"/>
      <c r="J144" s="409"/>
      <c r="K144" s="416">
        <f>SUM(H144)</f>
        <v>0</v>
      </c>
      <c r="L144" s="408"/>
    </row>
    <row r="145" spans="1:14" ht="12.75" customHeight="1" x14ac:dyDescent="0.2">
      <c r="A145" s="1754"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3" t="s">
        <v>1006</v>
      </c>
      <c r="C149" s="409"/>
      <c r="D149" s="409"/>
      <c r="E149" s="409"/>
      <c r="F149" s="409"/>
      <c r="G149" s="409"/>
      <c r="H149" s="519"/>
      <c r="I149" s="427"/>
      <c r="J149" s="409"/>
      <c r="K149" s="413"/>
      <c r="L149" s="419"/>
    </row>
    <row r="150" spans="1:14" ht="12.75" customHeight="1" thickTop="1" thickBot="1" x14ac:dyDescent="0.25">
      <c r="A150" s="2371" t="s">
        <v>704</v>
      </c>
      <c r="B150" s="2372"/>
      <c r="C150" s="411">
        <f>SUM(C129,C130,C138,C148,C149)</f>
        <v>362213</v>
      </c>
      <c r="D150" s="411">
        <f t="shared" ref="D150:K150" si="16">SUM(D129,D130,D138,D148,D149)</f>
        <v>95644</v>
      </c>
      <c r="E150" s="411">
        <f t="shared" si="16"/>
        <v>88009</v>
      </c>
      <c r="F150" s="411">
        <f t="shared" si="16"/>
        <v>246806</v>
      </c>
      <c r="G150" s="411">
        <f t="shared" si="16"/>
        <v>0</v>
      </c>
      <c r="H150" s="411">
        <f t="shared" si="16"/>
        <v>0</v>
      </c>
      <c r="I150" s="411">
        <f t="shared" si="16"/>
        <v>0</v>
      </c>
      <c r="J150" s="411">
        <f t="shared" si="16"/>
        <v>0</v>
      </c>
      <c r="K150" s="411">
        <f t="shared" si="16"/>
        <v>792672</v>
      </c>
      <c r="L150" s="411">
        <f>SUM(L129,L130,L138,L148,L149)</f>
        <v>982360</v>
      </c>
    </row>
    <row r="151" spans="1:14" ht="12.75" customHeight="1" thickTop="1" x14ac:dyDescent="0.2">
      <c r="A151" s="2367" t="s">
        <v>1377</v>
      </c>
      <c r="B151" s="2368"/>
      <c r="C151" s="412"/>
      <c r="D151" s="412"/>
      <c r="E151" s="412"/>
      <c r="F151" s="412"/>
      <c r="G151" s="412"/>
      <c r="H151" s="412"/>
      <c r="I151" s="412"/>
      <c r="J151" s="409"/>
      <c r="K151" s="436">
        <f>'Revenues 9-14'!D275-'Expenditures 15-22'!K150</f>
        <v>-87275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360" t="s">
        <v>705</v>
      </c>
      <c r="B153" s="225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1365</v>
      </c>
      <c r="B159" s="266"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1204260</v>
      </c>
      <c r="I163" s="409"/>
      <c r="J163" s="409"/>
      <c r="K163" s="410">
        <f>SUM(C163:H163)</f>
        <v>1204260</v>
      </c>
      <c r="L163" s="1804">
        <v>3675148</v>
      </c>
    </row>
    <row r="164" spans="1:14" ht="33.75" customHeight="1" x14ac:dyDescent="0.2">
      <c r="A164" s="1774" t="s">
        <v>290</v>
      </c>
      <c r="B164" s="532" t="s">
        <v>32</v>
      </c>
      <c r="C164" s="409"/>
      <c r="D164" s="409"/>
      <c r="E164" s="409"/>
      <c r="F164" s="409"/>
      <c r="G164" s="409"/>
      <c r="H164" s="1807">
        <v>2435000</v>
      </c>
      <c r="I164" s="409"/>
      <c r="J164" s="409"/>
      <c r="K164" s="410">
        <f>SUM(C164:J164)</f>
        <v>2435000</v>
      </c>
      <c r="L164" s="1807"/>
    </row>
    <row r="165" spans="1:14" ht="13.5" customHeight="1" thickBot="1" x14ac:dyDescent="0.25">
      <c r="A165" s="1758" t="s">
        <v>864</v>
      </c>
      <c r="B165" s="533" t="s">
        <v>87</v>
      </c>
      <c r="C165" s="409"/>
      <c r="D165" s="409"/>
      <c r="E165" s="422"/>
      <c r="F165" s="409"/>
      <c r="G165" s="409"/>
      <c r="H165" s="1807">
        <v>15293</v>
      </c>
      <c r="I165" s="503"/>
      <c r="J165" s="409"/>
      <c r="K165" s="410">
        <f>SUM(C165:J165)</f>
        <v>15293</v>
      </c>
      <c r="L165" s="1807"/>
    </row>
    <row r="166" spans="1:14" ht="12.75" customHeight="1" thickTop="1" thickBot="1" x14ac:dyDescent="0.25">
      <c r="A166" s="877" t="s">
        <v>723</v>
      </c>
      <c r="B166" s="464" t="s">
        <v>570</v>
      </c>
      <c r="C166" s="409"/>
      <c r="D166" s="409"/>
      <c r="E166" s="424">
        <f>SUM(E162,E163,E164,E165)</f>
        <v>0</v>
      </c>
      <c r="F166" s="409"/>
      <c r="G166" s="409"/>
      <c r="H166" s="421">
        <f>SUM(H162,H163,H164,H165)</f>
        <v>3654553</v>
      </c>
      <c r="I166" s="433"/>
      <c r="J166" s="409"/>
      <c r="K166" s="421">
        <f>SUM(K162,K163,K164,K165)</f>
        <v>3654553</v>
      </c>
      <c r="L166" s="421">
        <f>SUM(L162,L163,L164,L165)</f>
        <v>3675148</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3654553</v>
      </c>
      <c r="I168" s="433"/>
      <c r="J168" s="409"/>
      <c r="K168" s="421">
        <f>SUM(K154,K166,K167)</f>
        <v>3654553</v>
      </c>
      <c r="L168" s="421">
        <f>SUM(L154,L166,L167)</f>
        <v>3675148</v>
      </c>
    </row>
    <row r="169" spans="1:14" ht="23.25" thickTop="1" x14ac:dyDescent="0.2">
      <c r="A169" s="1766" t="s">
        <v>1154</v>
      </c>
      <c r="B169" s="463"/>
      <c r="C169" s="409"/>
      <c r="D169" s="409"/>
      <c r="E169" s="409"/>
      <c r="F169" s="409"/>
      <c r="G169" s="409"/>
      <c r="H169" s="412"/>
      <c r="I169" s="409"/>
      <c r="J169" s="409"/>
      <c r="K169" s="436">
        <f>'Revenues 9-14'!E275-'Expenditures 15-22'!K168</f>
        <v>170637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6">
        <v>2550</v>
      </c>
      <c r="C176" s="408">
        <v>30465</v>
      </c>
      <c r="D176" s="408">
        <v>2376</v>
      </c>
      <c r="E176" s="408">
        <v>598944</v>
      </c>
      <c r="F176" s="408"/>
      <c r="G176" s="408"/>
      <c r="H176" s="408"/>
      <c r="I176" s="432"/>
      <c r="J176" s="432"/>
      <c r="K176" s="410">
        <f>SUM(C176:J176)</f>
        <v>631785</v>
      </c>
      <c r="L176" s="408">
        <v>671335</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30465</v>
      </c>
      <c r="D178" s="421">
        <f t="shared" ref="D178:J178" si="17">SUM(D174,D176,D177)</f>
        <v>2376</v>
      </c>
      <c r="E178" s="421">
        <f t="shared" si="17"/>
        <v>598944</v>
      </c>
      <c r="F178" s="421">
        <f t="shared" si="17"/>
        <v>0</v>
      </c>
      <c r="G178" s="421">
        <f t="shared" si="17"/>
        <v>0</v>
      </c>
      <c r="H178" s="421">
        <f t="shared" si="17"/>
        <v>0</v>
      </c>
      <c r="I178" s="421">
        <f t="shared" si="17"/>
        <v>0</v>
      </c>
      <c r="J178" s="421">
        <f t="shared" si="17"/>
        <v>0</v>
      </c>
      <c r="K178" s="421">
        <f>SUM(K174,K176,K177)</f>
        <v>631785</v>
      </c>
      <c r="L178" s="421">
        <f>SUM(L174, L176:L177)</f>
        <v>671335</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6">
        <v>4110</v>
      </c>
      <c r="C182" s="409"/>
      <c r="D182" s="409"/>
      <c r="E182" s="408"/>
      <c r="F182" s="409"/>
      <c r="G182" s="409"/>
      <c r="H182" s="408"/>
      <c r="I182" s="503"/>
      <c r="J182" s="409"/>
      <c r="K182" s="410">
        <f t="shared" ref="K182:K187" si="18">SUM(E182,H182)</f>
        <v>0</v>
      </c>
      <c r="L182" s="408"/>
    </row>
    <row r="183" spans="1:14" x14ac:dyDescent="0.2">
      <c r="A183" s="1754" t="s">
        <v>343</v>
      </c>
      <c r="B183" s="266">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1083</v>
      </c>
      <c r="C189" s="409"/>
      <c r="D189" s="409"/>
      <c r="E189" s="1804"/>
      <c r="F189" s="409"/>
      <c r="G189" s="409"/>
      <c r="H189" s="1804"/>
      <c r="I189" s="503"/>
      <c r="J189" s="409"/>
      <c r="K189" s="426">
        <f>SUM(E189,H189)</f>
        <v>0</v>
      </c>
      <c r="L189" s="1804"/>
    </row>
    <row r="190" spans="1:14" ht="12.75" customHeight="1" thickBot="1" x14ac:dyDescent="0.25">
      <c r="A190" s="877"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6" t="s">
        <v>672</v>
      </c>
      <c r="C196" s="409"/>
      <c r="D196" s="409"/>
      <c r="E196" s="409"/>
      <c r="F196" s="409"/>
      <c r="G196" s="409"/>
      <c r="H196" s="408"/>
      <c r="I196" s="409"/>
      <c r="J196" s="409"/>
      <c r="K196" s="410">
        <f>SUM(H196)</f>
        <v>0</v>
      </c>
      <c r="L196" s="408"/>
    </row>
    <row r="197" spans="1:14" x14ac:dyDescent="0.2">
      <c r="A197" s="1779"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3"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30465</v>
      </c>
      <c r="D204" s="411">
        <f>SUM(D178,D179)</f>
        <v>2376</v>
      </c>
      <c r="E204" s="411">
        <f>SUM(E178,E179,E190)</f>
        <v>598944</v>
      </c>
      <c r="F204" s="411">
        <f>SUM(F178,F179)</f>
        <v>0</v>
      </c>
      <c r="G204" s="411">
        <f>SUM(G178,G179)</f>
        <v>0</v>
      </c>
      <c r="H204" s="411">
        <f>SUM(H178,H179,H190,H202,H203)</f>
        <v>0</v>
      </c>
      <c r="I204" s="411">
        <f>SUM(I178,I179)</f>
        <v>0</v>
      </c>
      <c r="J204" s="411">
        <f>SUM(J178,J179)</f>
        <v>0</v>
      </c>
      <c r="K204" s="410">
        <f>SUM(K178,K179,K190,K202,K203)</f>
        <v>631785</v>
      </c>
      <c r="L204" s="411">
        <f>SUM(L178,L179,L190,L202,L203)</f>
        <v>671335</v>
      </c>
    </row>
    <row r="205" spans="1:14" ht="23.25" thickTop="1" x14ac:dyDescent="0.2">
      <c r="A205" s="1766" t="s">
        <v>1154</v>
      </c>
      <c r="B205" s="463"/>
      <c r="C205" s="412"/>
      <c r="D205" s="412"/>
      <c r="E205" s="412"/>
      <c r="F205" s="412"/>
      <c r="G205" s="412"/>
      <c r="H205" s="412"/>
      <c r="I205" s="409"/>
      <c r="J205" s="409"/>
      <c r="K205" s="436">
        <f>'Revenues 9-14'!F275-'Expenditures 15-22'!K204</f>
        <v>-194298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74" t="s">
        <v>1118</v>
      </c>
      <c r="B207" s="2375"/>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4" t="s">
        <v>1114</v>
      </c>
      <c r="B209" s="266">
        <v>1100</v>
      </c>
      <c r="C209" s="409"/>
      <c r="D209" s="408">
        <f>31+6644+684+4130+41839+39+1766+506+160</f>
        <v>55799</v>
      </c>
      <c r="E209" s="409"/>
      <c r="F209" s="409"/>
      <c r="G209" s="409"/>
      <c r="H209" s="409"/>
      <c r="I209" s="409"/>
      <c r="J209" s="409"/>
      <c r="K209" s="410">
        <f>D209</f>
        <v>55799</v>
      </c>
      <c r="L209" s="408">
        <v>56750</v>
      </c>
    </row>
    <row r="210" spans="1:12" x14ac:dyDescent="0.2">
      <c r="A210" s="1754" t="s">
        <v>170</v>
      </c>
      <c r="B210" s="266" t="s">
        <v>1120</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f>1620+19384+1452+11317+4417+2647</f>
        <v>40837</v>
      </c>
      <c r="E211" s="409"/>
      <c r="F211" s="409"/>
      <c r="G211" s="409"/>
      <c r="H211" s="409"/>
      <c r="I211" s="409"/>
      <c r="J211" s="409"/>
      <c r="K211" s="410">
        <f t="shared" si="19"/>
        <v>40837</v>
      </c>
      <c r="L211" s="408">
        <v>42200</v>
      </c>
    </row>
    <row r="212" spans="1:12" x14ac:dyDescent="0.2">
      <c r="A212" s="1754" t="s">
        <v>314</v>
      </c>
      <c r="B212" s="266" t="s">
        <v>1121</v>
      </c>
      <c r="C212" s="409"/>
      <c r="D212" s="432">
        <f>1201</f>
        <v>1201</v>
      </c>
      <c r="E212" s="409"/>
      <c r="F212" s="409"/>
      <c r="G212" s="409"/>
      <c r="H212" s="409"/>
      <c r="I212" s="409"/>
      <c r="J212" s="409"/>
      <c r="K212" s="410">
        <f t="shared" si="19"/>
        <v>1201</v>
      </c>
      <c r="L212" s="408">
        <v>1300</v>
      </c>
    </row>
    <row r="213" spans="1:12" x14ac:dyDescent="0.2">
      <c r="A213" s="1754" t="s">
        <v>315</v>
      </c>
      <c r="B213" s="266">
        <v>1250</v>
      </c>
      <c r="C213" s="409"/>
      <c r="D213" s="408"/>
      <c r="E213" s="409"/>
      <c r="F213" s="409"/>
      <c r="G213" s="409"/>
      <c r="H213" s="409"/>
      <c r="I213" s="409"/>
      <c r="J213" s="409"/>
      <c r="K213" s="410">
        <f t="shared" si="19"/>
        <v>0</v>
      </c>
      <c r="L213" s="408"/>
    </row>
    <row r="214" spans="1:12" x14ac:dyDescent="0.2">
      <c r="A214" s="1754" t="s">
        <v>316</v>
      </c>
      <c r="B214" s="266" t="s">
        <v>168</v>
      </c>
      <c r="C214" s="409"/>
      <c r="D214" s="432"/>
      <c r="E214" s="409"/>
      <c r="F214" s="409"/>
      <c r="G214" s="409"/>
      <c r="H214" s="409"/>
      <c r="I214" s="409"/>
      <c r="J214" s="409"/>
      <c r="K214" s="410">
        <f t="shared" si="19"/>
        <v>0</v>
      </c>
      <c r="L214" s="408"/>
    </row>
    <row r="215" spans="1:12" x14ac:dyDescent="0.2">
      <c r="A215" s="1754" t="s">
        <v>1115</v>
      </c>
      <c r="B215" s="266">
        <v>1300</v>
      </c>
      <c r="C215" s="409"/>
      <c r="D215" s="408"/>
      <c r="E215" s="409"/>
      <c r="F215" s="409"/>
      <c r="G215" s="409"/>
      <c r="H215" s="409"/>
      <c r="I215" s="409"/>
      <c r="J215" s="409"/>
      <c r="K215" s="410">
        <f t="shared" si="19"/>
        <v>0</v>
      </c>
      <c r="L215" s="408"/>
    </row>
    <row r="216" spans="1:12" x14ac:dyDescent="0.2">
      <c r="A216" s="1754" t="s">
        <v>819</v>
      </c>
      <c r="B216" s="266">
        <v>1400</v>
      </c>
      <c r="C216" s="409"/>
      <c r="D216" s="408"/>
      <c r="E216" s="409"/>
      <c r="F216" s="409"/>
      <c r="G216" s="409"/>
      <c r="H216" s="409"/>
      <c r="I216" s="409"/>
      <c r="J216" s="409"/>
      <c r="K216" s="410">
        <f t="shared" si="19"/>
        <v>0</v>
      </c>
      <c r="L216" s="408"/>
    </row>
    <row r="217" spans="1:12" x14ac:dyDescent="0.2">
      <c r="A217" s="1754" t="s">
        <v>1116</v>
      </c>
      <c r="B217" s="266">
        <v>1500</v>
      </c>
      <c r="C217" s="409"/>
      <c r="D217" s="408">
        <f>150+83+268+19+825</f>
        <v>1345</v>
      </c>
      <c r="E217" s="409"/>
      <c r="F217" s="409"/>
      <c r="G217" s="409"/>
      <c r="H217" s="409"/>
      <c r="I217" s="409"/>
      <c r="J217" s="409"/>
      <c r="K217" s="410">
        <f t="shared" si="19"/>
        <v>1345</v>
      </c>
      <c r="L217" s="408">
        <v>1285</v>
      </c>
    </row>
    <row r="218" spans="1:12" x14ac:dyDescent="0.2">
      <c r="A218" s="1754" t="s">
        <v>1117</v>
      </c>
      <c r="B218" s="266">
        <v>1600</v>
      </c>
      <c r="C218" s="409"/>
      <c r="D218" s="408"/>
      <c r="E218" s="409"/>
      <c r="F218" s="409"/>
      <c r="G218" s="409"/>
      <c r="H218" s="409"/>
      <c r="I218" s="409"/>
      <c r="J218" s="409"/>
      <c r="K218" s="410">
        <f t="shared" si="19"/>
        <v>0</v>
      </c>
      <c r="L218" s="408"/>
    </row>
    <row r="219" spans="1:12" x14ac:dyDescent="0.2">
      <c r="A219" s="1754" t="s">
        <v>1142</v>
      </c>
      <c r="B219" s="266">
        <v>1650</v>
      </c>
      <c r="C219" s="409"/>
      <c r="D219" s="408"/>
      <c r="E219" s="409"/>
      <c r="F219" s="409"/>
      <c r="G219" s="409"/>
      <c r="H219" s="409"/>
      <c r="I219" s="409"/>
      <c r="J219" s="409"/>
      <c r="K219" s="410">
        <f t="shared" si="19"/>
        <v>0</v>
      </c>
      <c r="L219" s="408"/>
    </row>
    <row r="220" spans="1:12" x14ac:dyDescent="0.2">
      <c r="A220" s="1754" t="s">
        <v>820</v>
      </c>
      <c r="B220" s="266" t="s">
        <v>169</v>
      </c>
      <c r="C220" s="409"/>
      <c r="D220" s="432"/>
      <c r="E220" s="409"/>
      <c r="F220" s="409"/>
      <c r="G220" s="409"/>
      <c r="H220" s="409"/>
      <c r="I220" s="409"/>
      <c r="J220" s="409"/>
      <c r="K220" s="410">
        <f t="shared" si="19"/>
        <v>0</v>
      </c>
      <c r="L220" s="408"/>
    </row>
    <row r="221" spans="1:12" x14ac:dyDescent="0.2">
      <c r="A221" s="1754" t="s">
        <v>1261</v>
      </c>
      <c r="B221" s="266">
        <v>1800</v>
      </c>
      <c r="C221" s="409"/>
      <c r="D221" s="408">
        <v>656</v>
      </c>
      <c r="E221" s="409"/>
      <c r="F221" s="409"/>
      <c r="G221" s="409"/>
      <c r="H221" s="409"/>
      <c r="I221" s="409"/>
      <c r="J221" s="409"/>
      <c r="K221" s="410">
        <f t="shared" si="19"/>
        <v>656</v>
      </c>
      <c r="L221" s="408">
        <v>700</v>
      </c>
    </row>
    <row r="222" spans="1:12" x14ac:dyDescent="0.2">
      <c r="A222" s="1754"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99838</v>
      </c>
      <c r="E223" s="409"/>
      <c r="F223" s="409"/>
      <c r="G223" s="409"/>
      <c r="H223" s="409"/>
      <c r="I223" s="409"/>
      <c r="J223" s="409"/>
      <c r="K223" s="411">
        <f>SUM(K209:K222)</f>
        <v>99838</v>
      </c>
      <c r="L223" s="411">
        <f>SUM(L209:L222)</f>
        <v>102235</v>
      </c>
    </row>
    <row r="224" spans="1:12" ht="18" customHeight="1" thickTop="1" x14ac:dyDescent="0.2">
      <c r="A224" s="1764" t="s">
        <v>1019</v>
      </c>
      <c r="B224" s="263"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6">
        <v>2110</v>
      </c>
      <c r="C226" s="409"/>
      <c r="D226" s="408">
        <v>1632</v>
      </c>
      <c r="E226" s="409"/>
      <c r="F226" s="409"/>
      <c r="G226" s="409"/>
      <c r="H226" s="409"/>
      <c r="I226" s="409"/>
      <c r="J226" s="409"/>
      <c r="K226" s="410">
        <f t="shared" ref="K226:K231" si="20">D226</f>
        <v>1632</v>
      </c>
      <c r="L226" s="408">
        <v>1800</v>
      </c>
    </row>
    <row r="227" spans="1:12" x14ac:dyDescent="0.2">
      <c r="A227" s="1754" t="s">
        <v>1264</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f>6648+3784+885</f>
        <v>11317</v>
      </c>
      <c r="E228" s="409"/>
      <c r="F228" s="409"/>
      <c r="G228" s="409"/>
      <c r="H228" s="409"/>
      <c r="I228" s="409"/>
      <c r="J228" s="409"/>
      <c r="K228" s="410">
        <f t="shared" si="20"/>
        <v>11317</v>
      </c>
      <c r="L228" s="408">
        <v>11150</v>
      </c>
    </row>
    <row r="229" spans="1:12" x14ac:dyDescent="0.2">
      <c r="A229" s="1754" t="s">
        <v>221</v>
      </c>
      <c r="B229" s="266">
        <v>2140</v>
      </c>
      <c r="C229" s="409"/>
      <c r="D229" s="408">
        <f>1291</f>
        <v>1291</v>
      </c>
      <c r="E229" s="409"/>
      <c r="F229" s="409"/>
      <c r="G229" s="409"/>
      <c r="H229" s="409"/>
      <c r="I229" s="409"/>
      <c r="J229" s="409"/>
      <c r="K229" s="410">
        <f t="shared" si="20"/>
        <v>1291</v>
      </c>
      <c r="L229" s="408">
        <v>1250</v>
      </c>
    </row>
    <row r="230" spans="1:12" x14ac:dyDescent="0.2">
      <c r="A230" s="1754" t="s">
        <v>222</v>
      </c>
      <c r="B230" s="266">
        <v>2150</v>
      </c>
      <c r="C230" s="409"/>
      <c r="D230" s="408">
        <f>1998</f>
        <v>1998</v>
      </c>
      <c r="E230" s="409"/>
      <c r="F230" s="409"/>
      <c r="G230" s="409"/>
      <c r="H230" s="409"/>
      <c r="I230" s="409"/>
      <c r="J230" s="409"/>
      <c r="K230" s="410">
        <f t="shared" si="20"/>
        <v>1998</v>
      </c>
      <c r="L230" s="408">
        <v>2100</v>
      </c>
    </row>
    <row r="231" spans="1:12" x14ac:dyDescent="0.2">
      <c r="A231" s="1754" t="s">
        <v>172</v>
      </c>
      <c r="B231" s="266">
        <v>2190</v>
      </c>
      <c r="C231" s="409"/>
      <c r="D231" s="408">
        <f>755+1330+3014+754+705+1260</f>
        <v>7818</v>
      </c>
      <c r="E231" s="409"/>
      <c r="F231" s="409"/>
      <c r="G231" s="409"/>
      <c r="H231" s="409"/>
      <c r="I231" s="409"/>
      <c r="J231" s="409"/>
      <c r="K231" s="410">
        <f t="shared" si="20"/>
        <v>7818</v>
      </c>
      <c r="L231" s="408">
        <v>8425</v>
      </c>
    </row>
    <row r="232" spans="1:12" ht="12.75" customHeight="1" thickBot="1" x14ac:dyDescent="0.25">
      <c r="A232" s="877" t="s">
        <v>639</v>
      </c>
      <c r="B232" s="461" t="s">
        <v>811</v>
      </c>
      <c r="C232" s="409"/>
      <c r="D232" s="411">
        <f>SUM(D226:D231)</f>
        <v>24056</v>
      </c>
      <c r="E232" s="409"/>
      <c r="F232" s="409"/>
      <c r="G232" s="409"/>
      <c r="H232" s="409"/>
      <c r="I232" s="409"/>
      <c r="J232" s="409"/>
      <c r="K232" s="411">
        <f>SUM(K226:K231)</f>
        <v>24056</v>
      </c>
      <c r="L232" s="411">
        <f>SUM(L226:L231)</f>
        <v>24725</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6">
        <v>2210</v>
      </c>
      <c r="C234" s="409"/>
      <c r="D234" s="414"/>
      <c r="E234" s="409"/>
      <c r="F234" s="409"/>
      <c r="G234" s="409"/>
      <c r="H234" s="409"/>
      <c r="I234" s="409"/>
      <c r="J234" s="409"/>
      <c r="K234" s="416">
        <f>D234</f>
        <v>0</v>
      </c>
      <c r="L234" s="414"/>
    </row>
    <row r="235" spans="1:12" x14ac:dyDescent="0.2">
      <c r="A235" s="1754" t="s">
        <v>955</v>
      </c>
      <c r="B235" s="266">
        <v>2220</v>
      </c>
      <c r="C235" s="409"/>
      <c r="D235" s="408">
        <f>246+136+768+8171+5140+1202</f>
        <v>15663</v>
      </c>
      <c r="E235" s="409"/>
      <c r="F235" s="409"/>
      <c r="G235" s="409"/>
      <c r="H235" s="409"/>
      <c r="I235" s="409"/>
      <c r="J235" s="409"/>
      <c r="K235" s="416">
        <f>D235</f>
        <v>15663</v>
      </c>
      <c r="L235" s="408">
        <v>18465</v>
      </c>
    </row>
    <row r="236" spans="1:12" x14ac:dyDescent="0.2">
      <c r="A236" s="1754" t="s">
        <v>956</v>
      </c>
      <c r="B236" s="266">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15663</v>
      </c>
      <c r="E237" s="409"/>
      <c r="F237" s="409"/>
      <c r="G237" s="409"/>
      <c r="H237" s="409"/>
      <c r="I237" s="409"/>
      <c r="J237" s="409"/>
      <c r="K237" s="411">
        <f>SUM(K234:K236)</f>
        <v>15663</v>
      </c>
      <c r="L237" s="411">
        <f>SUM(L234:L236)</f>
        <v>18465</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6">
        <v>2310</v>
      </c>
      <c r="C239" s="409"/>
      <c r="D239" s="414"/>
      <c r="E239" s="409"/>
      <c r="F239" s="409"/>
      <c r="G239" s="409"/>
      <c r="H239" s="409"/>
      <c r="I239" s="409"/>
      <c r="J239" s="409"/>
      <c r="K239" s="416">
        <f>D239</f>
        <v>0</v>
      </c>
      <c r="L239" s="414"/>
    </row>
    <row r="240" spans="1:12" x14ac:dyDescent="0.2">
      <c r="A240" s="1754" t="s">
        <v>958</v>
      </c>
      <c r="B240" s="266">
        <v>2320</v>
      </c>
      <c r="C240" s="409"/>
      <c r="D240" s="408">
        <f>7035+3985+1935</f>
        <v>12955</v>
      </c>
      <c r="E240" s="409"/>
      <c r="F240" s="409"/>
      <c r="G240" s="409"/>
      <c r="H240" s="409"/>
      <c r="I240" s="409"/>
      <c r="J240" s="409"/>
      <c r="K240" s="416">
        <f t="shared" ref="K240:K250" si="21">D240</f>
        <v>12955</v>
      </c>
      <c r="L240" s="408">
        <v>19700</v>
      </c>
    </row>
    <row r="241" spans="1:12" x14ac:dyDescent="0.2">
      <c r="A241" s="1754" t="s">
        <v>959</v>
      </c>
      <c r="B241" s="266">
        <v>2330</v>
      </c>
      <c r="C241" s="409"/>
      <c r="D241" s="408"/>
      <c r="E241" s="409"/>
      <c r="F241" s="409"/>
      <c r="G241" s="409"/>
      <c r="H241" s="409"/>
      <c r="I241" s="409"/>
      <c r="J241" s="409"/>
      <c r="K241" s="416">
        <f t="shared" si="21"/>
        <v>0</v>
      </c>
      <c r="L241" s="408"/>
    </row>
    <row r="242" spans="1:12" x14ac:dyDescent="0.2">
      <c r="A242" s="1755" t="s">
        <v>336</v>
      </c>
      <c r="B242" s="291"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1" t="s">
        <v>319</v>
      </c>
      <c r="C244" s="409"/>
      <c r="D244" s="683"/>
      <c r="E244" s="409"/>
      <c r="F244" s="409"/>
      <c r="G244" s="409"/>
      <c r="H244" s="409"/>
      <c r="I244" s="409"/>
      <c r="J244" s="409"/>
      <c r="K244" s="416">
        <f t="shared" si="21"/>
        <v>0</v>
      </c>
      <c r="L244" s="408"/>
    </row>
    <row r="245" spans="1:12" x14ac:dyDescent="0.2">
      <c r="A245" s="1755" t="s">
        <v>272</v>
      </c>
      <c r="B245" s="291" t="s">
        <v>320</v>
      </c>
      <c r="C245" s="409"/>
      <c r="D245" s="683"/>
      <c r="E245" s="409"/>
      <c r="F245" s="409"/>
      <c r="G245" s="409"/>
      <c r="H245" s="409"/>
      <c r="I245" s="409"/>
      <c r="J245" s="409"/>
      <c r="K245" s="416">
        <f t="shared" si="21"/>
        <v>0</v>
      </c>
      <c r="L245" s="408"/>
    </row>
    <row r="246" spans="1:12" x14ac:dyDescent="0.2">
      <c r="A246" s="1755" t="s">
        <v>796</v>
      </c>
      <c r="B246" s="291" t="s">
        <v>321</v>
      </c>
      <c r="C246" s="409"/>
      <c r="D246" s="683"/>
      <c r="E246" s="409"/>
      <c r="F246" s="409"/>
      <c r="G246" s="409"/>
      <c r="H246" s="409"/>
      <c r="I246" s="409"/>
      <c r="J246" s="409"/>
      <c r="K246" s="416">
        <f t="shared" si="21"/>
        <v>0</v>
      </c>
      <c r="L246" s="408"/>
    </row>
    <row r="247" spans="1:12" x14ac:dyDescent="0.2">
      <c r="A247" s="1755" t="s">
        <v>273</v>
      </c>
      <c r="B247" s="291"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f>4445+2917+1431+126</f>
        <v>8919</v>
      </c>
      <c r="E248" s="409"/>
      <c r="F248" s="409"/>
      <c r="G248" s="409"/>
      <c r="H248" s="409"/>
      <c r="I248" s="409"/>
      <c r="J248" s="409"/>
      <c r="K248" s="416">
        <f t="shared" si="21"/>
        <v>8919</v>
      </c>
      <c r="L248" s="408">
        <v>9650</v>
      </c>
    </row>
    <row r="249" spans="1:12" x14ac:dyDescent="0.2">
      <c r="A249" s="1755" t="s">
        <v>1192</v>
      </c>
      <c r="B249" s="291" t="s">
        <v>324</v>
      </c>
      <c r="C249" s="409"/>
      <c r="D249" s="683"/>
      <c r="E249" s="409"/>
      <c r="F249" s="409"/>
      <c r="G249" s="409"/>
      <c r="H249" s="409"/>
      <c r="I249" s="409"/>
      <c r="J249" s="409"/>
      <c r="K249" s="416">
        <f t="shared" si="21"/>
        <v>0</v>
      </c>
      <c r="L249" s="408"/>
    </row>
    <row r="250" spans="1:12" x14ac:dyDescent="0.2">
      <c r="A250" s="1755"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21874</v>
      </c>
      <c r="E251" s="409"/>
      <c r="F251" s="409"/>
      <c r="G251" s="409"/>
      <c r="H251" s="409"/>
      <c r="I251" s="409"/>
      <c r="J251" s="409"/>
      <c r="K251" s="411">
        <f>SUM(K239:K250)</f>
        <v>21874</v>
      </c>
      <c r="L251" s="411">
        <f>SUM(L239:L250)</f>
        <v>29350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f>7656+4331+3149</f>
        <v>15136</v>
      </c>
      <c r="E253" s="409"/>
      <c r="F253" s="409"/>
      <c r="G253" s="409"/>
      <c r="H253" s="409"/>
      <c r="I253" s="409"/>
      <c r="J253" s="409"/>
      <c r="K253" s="416">
        <f>D253</f>
        <v>15136</v>
      </c>
      <c r="L253" s="414">
        <v>16000</v>
      </c>
    </row>
    <row r="254" spans="1:12" ht="23.25" customHeight="1" x14ac:dyDescent="0.2">
      <c r="A254" s="1760" t="s">
        <v>1193</v>
      </c>
      <c r="B254" s="522">
        <v>2490</v>
      </c>
      <c r="C254" s="409"/>
      <c r="D254" s="408">
        <v>776</v>
      </c>
      <c r="E254" s="409"/>
      <c r="F254" s="409"/>
      <c r="G254" s="409"/>
      <c r="H254" s="409"/>
      <c r="I254" s="409"/>
      <c r="J254" s="409"/>
      <c r="K254" s="416">
        <f>D254</f>
        <v>776</v>
      </c>
      <c r="L254" s="408">
        <v>815</v>
      </c>
    </row>
    <row r="255" spans="1:12" ht="12.75" customHeight="1" thickBot="1" x14ac:dyDescent="0.25">
      <c r="A255" s="1775" t="s">
        <v>299</v>
      </c>
      <c r="B255" s="537" t="s">
        <v>35</v>
      </c>
      <c r="C255" s="409"/>
      <c r="D255" s="411">
        <f>SUM(D253:D254)</f>
        <v>15912</v>
      </c>
      <c r="E255" s="409"/>
      <c r="F255" s="409"/>
      <c r="G255" s="409"/>
      <c r="H255" s="409"/>
      <c r="I255" s="409"/>
      <c r="J255" s="409"/>
      <c r="K255" s="411">
        <f>SUM(K253:K254)</f>
        <v>15912</v>
      </c>
      <c r="L255" s="411">
        <f>SUM(L253:L254)</f>
        <v>16815</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396</v>
      </c>
      <c r="E257" s="409"/>
      <c r="F257" s="409"/>
      <c r="G257" s="409"/>
      <c r="H257" s="409"/>
      <c r="I257" s="409"/>
      <c r="J257" s="409"/>
      <c r="K257" s="416">
        <f>D257</f>
        <v>396</v>
      </c>
      <c r="L257" s="414">
        <v>390</v>
      </c>
    </row>
    <row r="258" spans="1:12" x14ac:dyDescent="0.2">
      <c r="A258" s="1754" t="s">
        <v>531</v>
      </c>
      <c r="B258" s="521">
        <v>2520</v>
      </c>
      <c r="C258" s="409"/>
      <c r="D258" s="408">
        <f>9636+5324+1245</f>
        <v>16205</v>
      </c>
      <c r="E258" s="409"/>
      <c r="F258" s="409"/>
      <c r="G258" s="409"/>
      <c r="H258" s="409"/>
      <c r="I258" s="409"/>
      <c r="J258" s="409"/>
      <c r="K258" s="416">
        <f t="shared" ref="K258:K263" si="22">D258</f>
        <v>16205</v>
      </c>
      <c r="L258" s="408">
        <v>19000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27459+19285+4510</f>
        <v>51254</v>
      </c>
      <c r="E260" s="409"/>
      <c r="F260" s="409"/>
      <c r="G260" s="409"/>
      <c r="H260" s="409"/>
      <c r="I260" s="409"/>
      <c r="J260" s="409"/>
      <c r="K260" s="416">
        <f t="shared" si="22"/>
        <v>51254</v>
      </c>
      <c r="L260" s="408">
        <v>54550</v>
      </c>
    </row>
    <row r="261" spans="1:12" x14ac:dyDescent="0.2">
      <c r="A261" s="1754" t="s">
        <v>1106</v>
      </c>
      <c r="B261" s="266">
        <v>2550</v>
      </c>
      <c r="C261" s="409"/>
      <c r="D261" s="408">
        <f>1909+1082+253+198</f>
        <v>3442</v>
      </c>
      <c r="E261" s="409"/>
      <c r="F261" s="409"/>
      <c r="G261" s="409"/>
      <c r="H261" s="409"/>
      <c r="I261" s="409"/>
      <c r="J261" s="409"/>
      <c r="K261" s="416">
        <f t="shared" si="22"/>
        <v>3442</v>
      </c>
      <c r="L261" s="408">
        <v>3650</v>
      </c>
    </row>
    <row r="262" spans="1:12" x14ac:dyDescent="0.2">
      <c r="A262" s="1754" t="s">
        <v>106</v>
      </c>
      <c r="B262" s="266">
        <v>2560</v>
      </c>
      <c r="C262" s="409"/>
      <c r="D262" s="408">
        <f>16178+9752+2280</f>
        <v>28210</v>
      </c>
      <c r="E262" s="409"/>
      <c r="F262" s="409"/>
      <c r="G262" s="409"/>
      <c r="H262" s="409"/>
      <c r="I262" s="409"/>
      <c r="J262" s="409"/>
      <c r="K262" s="416">
        <f t="shared" si="22"/>
        <v>28210</v>
      </c>
      <c r="L262" s="408">
        <v>30000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99507</v>
      </c>
      <c r="E264" s="409"/>
      <c r="F264" s="409"/>
      <c r="G264" s="409"/>
      <c r="H264" s="409"/>
      <c r="I264" s="409"/>
      <c r="J264" s="409"/>
      <c r="K264" s="411">
        <f>SUM(K257:K263)</f>
        <v>99507</v>
      </c>
      <c r="L264" s="411">
        <f>SUM(L257:L263)</f>
        <v>107590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6">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6">
        <v>2630</v>
      </c>
      <c r="C268" s="409"/>
      <c r="D268" s="408">
        <f>1299+730+171</f>
        <v>2200</v>
      </c>
      <c r="E268" s="409"/>
      <c r="F268" s="409"/>
      <c r="G268" s="409"/>
      <c r="H268" s="409"/>
      <c r="I268" s="409"/>
      <c r="J268" s="409"/>
      <c r="K268" s="416">
        <f>D268</f>
        <v>2200</v>
      </c>
      <c r="L268" s="408">
        <v>2340</v>
      </c>
    </row>
    <row r="269" spans="1:12" x14ac:dyDescent="0.2">
      <c r="A269" s="1754" t="s">
        <v>463</v>
      </c>
      <c r="B269" s="266">
        <v>2640</v>
      </c>
      <c r="C269" s="409"/>
      <c r="D269" s="408">
        <v>46</v>
      </c>
      <c r="E269" s="409"/>
      <c r="F269" s="409"/>
      <c r="G269" s="409"/>
      <c r="H269" s="409"/>
      <c r="I269" s="409"/>
      <c r="J269" s="409"/>
      <c r="K269" s="416">
        <f>D269</f>
        <v>46</v>
      </c>
      <c r="L269" s="408">
        <v>30</v>
      </c>
    </row>
    <row r="270" spans="1:12" x14ac:dyDescent="0.2">
      <c r="A270" s="1754" t="s">
        <v>464</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2246</v>
      </c>
      <c r="E271" s="409"/>
      <c r="F271" s="409"/>
      <c r="G271" s="409"/>
      <c r="H271" s="409"/>
      <c r="I271" s="409"/>
      <c r="J271" s="409"/>
      <c r="K271" s="411">
        <f>SUM(K266:K270)</f>
        <v>2246</v>
      </c>
      <c r="L271" s="411">
        <f>SUM(L266:L270)</f>
        <v>2370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179258</v>
      </c>
      <c r="E273" s="409"/>
      <c r="F273" s="409"/>
      <c r="G273" s="409"/>
      <c r="H273" s="409"/>
      <c r="I273" s="409"/>
      <c r="J273" s="409"/>
      <c r="K273" s="421">
        <f>SUM(K232,K237,K251,K255,K264,K271,K272)</f>
        <v>179258</v>
      </c>
      <c r="L273" s="421">
        <f>SUM(L232,L237,L251,L255,L264,L271,L272)</f>
        <v>199315</v>
      </c>
    </row>
    <row r="274" spans="1:12" ht="18" customHeight="1" thickTop="1" thickBot="1" x14ac:dyDescent="0.25">
      <c r="A274" s="1782" t="s">
        <v>1020</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4" t="s">
        <v>343</v>
      </c>
      <c r="B276" s="266">
        <v>4120</v>
      </c>
      <c r="C276" s="409"/>
      <c r="D276" s="408"/>
      <c r="E276" s="409"/>
      <c r="F276" s="409"/>
      <c r="G276" s="409"/>
      <c r="H276" s="409"/>
      <c r="I276" s="409"/>
      <c r="J276" s="409"/>
      <c r="K276" s="410">
        <f>D276</f>
        <v>0</v>
      </c>
      <c r="L276" s="408"/>
    </row>
    <row r="277" spans="1:12" x14ac:dyDescent="0.2">
      <c r="A277" s="1754" t="s">
        <v>791</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6" t="s">
        <v>672</v>
      </c>
      <c r="C284" s="409"/>
      <c r="D284" s="409"/>
      <c r="E284" s="409"/>
      <c r="F284" s="409"/>
      <c r="G284" s="409"/>
      <c r="H284" s="408"/>
      <c r="I284" s="409"/>
      <c r="J284" s="409"/>
      <c r="K284" s="410">
        <f>H284</f>
        <v>0</v>
      </c>
      <c r="L284" s="408"/>
    </row>
    <row r="285" spans="1:12" x14ac:dyDescent="0.2">
      <c r="A285" s="1754"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3" t="s">
        <v>1006</v>
      </c>
      <c r="C287" s="409"/>
      <c r="D287" s="413"/>
      <c r="E287" s="409"/>
      <c r="F287" s="409"/>
      <c r="G287" s="409"/>
      <c r="H287" s="1806"/>
      <c r="I287" s="409"/>
      <c r="J287" s="409"/>
      <c r="K287" s="1806"/>
      <c r="L287" s="422"/>
    </row>
    <row r="288" spans="1:12" ht="12.75" customHeight="1" thickTop="1" thickBot="1" x14ac:dyDescent="0.25">
      <c r="A288" s="2371" t="s">
        <v>583</v>
      </c>
      <c r="B288" s="2373"/>
      <c r="C288" s="409"/>
      <c r="D288" s="411">
        <f>SUM(D223,D273,D274,D278)</f>
        <v>279096</v>
      </c>
      <c r="E288" s="409"/>
      <c r="F288" s="409"/>
      <c r="G288" s="409"/>
      <c r="H288" s="411">
        <f>H286</f>
        <v>0</v>
      </c>
      <c r="I288" s="409"/>
      <c r="J288" s="409"/>
      <c r="K288" s="411">
        <f>SUM(K223,K273,K274,K278,K286,K287)</f>
        <v>279096</v>
      </c>
      <c r="L288" s="411">
        <f>SUM(L223,L273,L274,L278,L286,L287)</f>
        <v>301550</v>
      </c>
    </row>
    <row r="289" spans="1:14" ht="23.25" thickTop="1" x14ac:dyDescent="0.2">
      <c r="A289" s="891" t="s">
        <v>1154</v>
      </c>
      <c r="B289" s="892"/>
      <c r="C289" s="409"/>
      <c r="D289" s="412"/>
      <c r="E289" s="409"/>
      <c r="F289" s="409"/>
      <c r="G289" s="409"/>
      <c r="H289" s="437"/>
      <c r="I289" s="409"/>
      <c r="J289" s="409"/>
      <c r="K289" s="436">
        <f>'Revenues 9-14'!G275-'Expenditures 15-22'!K288</f>
        <v>231519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360" t="s">
        <v>149</v>
      </c>
      <c r="B291" s="2364"/>
      <c r="C291" s="883"/>
      <c r="D291" s="884"/>
      <c r="E291" s="884"/>
      <c r="F291" s="884"/>
      <c r="G291" s="884"/>
      <c r="H291" s="884"/>
      <c r="I291" s="884"/>
      <c r="J291" s="884"/>
      <c r="K291" s="884"/>
      <c r="L291" s="885"/>
    </row>
    <row r="292" spans="1:14" ht="18" customHeight="1" x14ac:dyDescent="0.2">
      <c r="A292" s="1764" t="s">
        <v>150</v>
      </c>
      <c r="B292" s="264"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9">
        <v>2530</v>
      </c>
      <c r="C294" s="408"/>
      <c r="D294" s="408"/>
      <c r="E294" s="408">
        <v>58165</v>
      </c>
      <c r="F294" s="408"/>
      <c r="G294" s="408">
        <v>649606</v>
      </c>
      <c r="H294" s="408"/>
      <c r="I294" s="432">
        <v>1313</v>
      </c>
      <c r="J294" s="432"/>
      <c r="K294" s="410">
        <f>SUM(C294:J294)</f>
        <v>709084</v>
      </c>
      <c r="L294" s="432">
        <v>474000</v>
      </c>
    </row>
    <row r="295" spans="1:14" ht="13.5" customHeight="1" x14ac:dyDescent="0.2">
      <c r="A295" s="1785"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58165</v>
      </c>
      <c r="F296" s="421">
        <f t="shared" si="23"/>
        <v>0</v>
      </c>
      <c r="G296" s="421">
        <f t="shared" si="23"/>
        <v>649606</v>
      </c>
      <c r="H296" s="421">
        <f t="shared" si="23"/>
        <v>0</v>
      </c>
      <c r="I296" s="421">
        <f t="shared" si="23"/>
        <v>1313</v>
      </c>
      <c r="J296" s="421">
        <f t="shared" si="23"/>
        <v>0</v>
      </c>
      <c r="K296" s="421">
        <f t="shared" si="23"/>
        <v>709084</v>
      </c>
      <c r="L296" s="421">
        <f t="shared" si="23"/>
        <v>474000</v>
      </c>
    </row>
    <row r="297" spans="1:14" ht="18" customHeight="1" thickTop="1" x14ac:dyDescent="0.2">
      <c r="A297" s="1764" t="s">
        <v>151</v>
      </c>
      <c r="B297" s="263"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6">
        <v>4120</v>
      </c>
      <c r="C300" s="409"/>
      <c r="D300" s="409"/>
      <c r="E300" s="432"/>
      <c r="F300" s="409"/>
      <c r="G300" s="409"/>
      <c r="H300" s="432"/>
      <c r="I300" s="503"/>
      <c r="J300" s="409"/>
      <c r="K300" s="1051">
        <f>SUM(E300,H300)</f>
        <v>0</v>
      </c>
      <c r="L300" s="408"/>
    </row>
    <row r="301" spans="1:14" x14ac:dyDescent="0.2">
      <c r="A301" s="1754" t="s">
        <v>791</v>
      </c>
      <c r="B301" s="266">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369" t="s">
        <v>313</v>
      </c>
      <c r="B305" s="2370"/>
      <c r="C305" s="411">
        <f>SUM(C296)</f>
        <v>0</v>
      </c>
      <c r="D305" s="411">
        <f>SUM(D296)</f>
        <v>0</v>
      </c>
      <c r="E305" s="411">
        <f>SUM(E296,E303)</f>
        <v>58165</v>
      </c>
      <c r="F305" s="411">
        <f>SUM(F296)</f>
        <v>0</v>
      </c>
      <c r="G305" s="411">
        <f>SUM(G296)</f>
        <v>649606</v>
      </c>
      <c r="H305" s="411">
        <f>SUM(H296,H303)</f>
        <v>0</v>
      </c>
      <c r="I305" s="411">
        <f>SUM(I296)</f>
        <v>1313</v>
      </c>
      <c r="J305" s="411">
        <f>SUM(J296)</f>
        <v>0</v>
      </c>
      <c r="K305" s="411">
        <f>SUM(K296,K303,K304)</f>
        <v>709084</v>
      </c>
      <c r="L305" s="411">
        <f>SUM(L296,L303,L304)</f>
        <v>474000</v>
      </c>
    </row>
    <row r="306" spans="1:14" ht="23.25" customHeight="1" thickTop="1" x14ac:dyDescent="0.2">
      <c r="A306" s="2365" t="s">
        <v>1154</v>
      </c>
      <c r="B306" s="2366"/>
      <c r="C306" s="415"/>
      <c r="D306" s="415"/>
      <c r="E306" s="415"/>
      <c r="F306" s="415"/>
      <c r="G306" s="415"/>
      <c r="H306" s="415"/>
      <c r="I306" s="415"/>
      <c r="J306" s="415"/>
      <c r="K306" s="426">
        <f>'Revenues 9-14'!H275-'Expenditures 15-22'!K305</f>
        <v>-484829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76" t="s">
        <v>155</v>
      </c>
      <c r="B308" s="237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78" t="s">
        <v>1048</v>
      </c>
      <c r="B310" s="2377"/>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26823</v>
      </c>
      <c r="F313" s="432"/>
      <c r="G313" s="432"/>
      <c r="H313" s="432"/>
      <c r="I313" s="432"/>
      <c r="J313" s="432"/>
      <c r="K313" s="1051">
        <f t="shared" ref="K313:K320" si="24">SUM(C313:J313)</f>
        <v>26823</v>
      </c>
      <c r="L313" s="432">
        <v>45000</v>
      </c>
      <c r="M313" s="899"/>
      <c r="N313" s="899"/>
    </row>
    <row r="314" spans="1:14" s="18" customFormat="1" x14ac:dyDescent="0.2">
      <c r="A314" s="881" t="s">
        <v>338</v>
      </c>
      <c r="B314" s="525" t="s">
        <v>319</v>
      </c>
      <c r="C314" s="432"/>
      <c r="D314" s="432"/>
      <c r="E314" s="432">
        <v>10919</v>
      </c>
      <c r="F314" s="432"/>
      <c r="G314" s="432"/>
      <c r="H314" s="432"/>
      <c r="I314" s="432"/>
      <c r="J314" s="432"/>
      <c r="K314" s="1051">
        <f t="shared" si="24"/>
        <v>10919</v>
      </c>
      <c r="L314" s="432">
        <v>3000</v>
      </c>
      <c r="M314" s="899"/>
      <c r="N314" s="899"/>
    </row>
    <row r="315" spans="1:14" s="18" customFormat="1" x14ac:dyDescent="0.2">
      <c r="A315" s="881" t="s">
        <v>272</v>
      </c>
      <c r="B315" s="525" t="s">
        <v>320</v>
      </c>
      <c r="C315" s="432"/>
      <c r="D315" s="432"/>
      <c r="E315" s="432">
        <v>61518</v>
      </c>
      <c r="F315" s="432"/>
      <c r="G315" s="432"/>
      <c r="H315" s="432"/>
      <c r="I315" s="432"/>
      <c r="J315" s="432"/>
      <c r="K315" s="1051">
        <f t="shared" si="24"/>
        <v>61518</v>
      </c>
      <c r="L315" s="432">
        <v>63000</v>
      </c>
      <c r="M315" s="899"/>
      <c r="N315" s="899"/>
    </row>
    <row r="316" spans="1:14" s="18" customFormat="1" x14ac:dyDescent="0.2">
      <c r="A316" s="881" t="s">
        <v>796</v>
      </c>
      <c r="B316" s="525" t="s">
        <v>321</v>
      </c>
      <c r="C316" s="432"/>
      <c r="D316" s="432"/>
      <c r="E316" s="432">
        <v>10084</v>
      </c>
      <c r="F316" s="432"/>
      <c r="G316" s="432"/>
      <c r="H316" s="432"/>
      <c r="I316" s="432"/>
      <c r="J316" s="432"/>
      <c r="K316" s="1051">
        <f t="shared" si="24"/>
        <v>10084</v>
      </c>
      <c r="L316" s="432">
        <v>10000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10000</v>
      </c>
      <c r="M317" s="899"/>
      <c r="N317" s="899"/>
    </row>
    <row r="318" spans="1:14" s="18" customFormat="1" ht="22.5" x14ac:dyDescent="0.2">
      <c r="A318" s="881" t="s">
        <v>1191</v>
      </c>
      <c r="B318" s="527" t="s">
        <v>323</v>
      </c>
      <c r="C318" s="432">
        <v>107049</v>
      </c>
      <c r="D318" s="432">
        <v>8042</v>
      </c>
      <c r="E318" s="432">
        <v>18300</v>
      </c>
      <c r="F318" s="432"/>
      <c r="G318" s="432"/>
      <c r="H318" s="432"/>
      <c r="I318" s="432">
        <v>2510</v>
      </c>
      <c r="J318" s="432"/>
      <c r="K318" s="1051">
        <f t="shared" si="24"/>
        <v>135901</v>
      </c>
      <c r="L318" s="432">
        <f>102400+9450+22000+3000</f>
        <v>136850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107049</v>
      </c>
      <c r="D323" s="1052">
        <f t="shared" ref="D323:J323" si="25">SUM(D312:D322)</f>
        <v>8042</v>
      </c>
      <c r="E323" s="1052">
        <f t="shared" si="25"/>
        <v>127644</v>
      </c>
      <c r="F323" s="1052">
        <f t="shared" si="25"/>
        <v>0</v>
      </c>
      <c r="G323" s="1052">
        <f t="shared" si="25"/>
        <v>0</v>
      </c>
      <c r="H323" s="1052">
        <f t="shared" si="25"/>
        <v>0</v>
      </c>
      <c r="I323" s="1052">
        <f t="shared" si="25"/>
        <v>2510</v>
      </c>
      <c r="J323" s="1052">
        <f t="shared" si="25"/>
        <v>0</v>
      </c>
      <c r="K323" s="1052">
        <f>SUM(K312:K322)</f>
        <v>245245</v>
      </c>
      <c r="L323" s="1052">
        <f>SUM(L312:L322)</f>
        <v>267850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107049</v>
      </c>
      <c r="D331" s="1052">
        <f t="shared" ref="D331:J331" si="26">SUM(D323)</f>
        <v>8042</v>
      </c>
      <c r="E331" s="1052">
        <f t="shared" si="26"/>
        <v>127644</v>
      </c>
      <c r="F331" s="1052">
        <f t="shared" si="26"/>
        <v>0</v>
      </c>
      <c r="G331" s="1052">
        <f t="shared" si="26"/>
        <v>0</v>
      </c>
      <c r="H331" s="1052">
        <f>SUM(H323,H329)</f>
        <v>0</v>
      </c>
      <c r="I331" s="1052">
        <f t="shared" si="26"/>
        <v>2510</v>
      </c>
      <c r="J331" s="1052">
        <f t="shared" si="26"/>
        <v>0</v>
      </c>
      <c r="K331" s="1052">
        <f>SUM(K323,K329)</f>
        <v>245245</v>
      </c>
      <c r="L331" s="421">
        <f>SUM(L323,L329,L330)</f>
        <v>267850</v>
      </c>
    </row>
    <row r="332" spans="1:14" ht="12.75" customHeight="1" thickTop="1" x14ac:dyDescent="0.2">
      <c r="A332" s="2367" t="s">
        <v>1154</v>
      </c>
      <c r="B332" s="2368"/>
      <c r="C332" s="409"/>
      <c r="D332" s="409"/>
      <c r="E332" s="409"/>
      <c r="F332" s="409"/>
      <c r="G332" s="409"/>
      <c r="H332" s="409"/>
      <c r="I332" s="409"/>
      <c r="J332" s="409"/>
      <c r="K332" s="1055">
        <f>'Revenues 9-14'!J275-'Expenditures 15-22'!K331</f>
        <v>183767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359" t="s">
        <v>1119</v>
      </c>
      <c r="B334" s="2254"/>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107303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84" t="str">
        <f>"District's Accounting Basis is " &amp;AUDITCHECK!D29</f>
        <v>District's Accounting Basis is CASH</v>
      </c>
      <c r="B1" s="2385"/>
      <c r="C1" s="929" t="s">
        <v>1289</v>
      </c>
      <c r="D1" s="2379" t="s">
        <v>1290</v>
      </c>
      <c r="E1" s="2380"/>
      <c r="F1" s="2380"/>
      <c r="G1" s="2380"/>
      <c r="H1" s="2380"/>
      <c r="I1" s="2380"/>
      <c r="J1" s="2380"/>
      <c r="K1" s="2380"/>
      <c r="L1" s="2381"/>
      <c r="M1" s="2382" t="s">
        <v>212</v>
      </c>
      <c r="N1" s="2383"/>
    </row>
    <row r="2" spans="1:16" ht="13.5" customHeight="1" x14ac:dyDescent="0.2">
      <c r="A2" s="2386"/>
      <c r="B2" s="2387"/>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88"/>
      <c r="C50" s="2389"/>
      <c r="D50" s="2389"/>
      <c r="E50" s="2389"/>
      <c r="F50" s="2389"/>
      <c r="G50" s="2389"/>
      <c r="H50" s="2389"/>
      <c r="I50" s="2389"/>
      <c r="J50" s="2390"/>
      <c r="K50" s="2390"/>
      <c r="L50" s="2390"/>
      <c r="M50" s="2391"/>
    </row>
    <row r="51" spans="1:13" x14ac:dyDescent="0.2">
      <c r="B51" s="2392"/>
      <c r="C51" s="2393"/>
      <c r="D51" s="2393"/>
      <c r="E51" s="2393"/>
      <c r="F51" s="2393"/>
      <c r="G51" s="2393"/>
      <c r="H51" s="2393"/>
      <c r="I51" s="2393"/>
      <c r="J51" s="2394"/>
      <c r="K51" s="2394"/>
      <c r="L51" s="2394"/>
      <c r="M51" s="2395"/>
    </row>
    <row r="52" spans="1:13" x14ac:dyDescent="0.2">
      <c r="B52" s="2392"/>
      <c r="C52" s="2393"/>
      <c r="D52" s="2393"/>
      <c r="E52" s="2393"/>
      <c r="F52" s="2393"/>
      <c r="G52" s="2393"/>
      <c r="H52" s="2393"/>
      <c r="I52" s="2393"/>
      <c r="J52" s="2394"/>
      <c r="K52" s="2394"/>
      <c r="L52" s="2394"/>
      <c r="M52" s="2395"/>
    </row>
    <row r="53" spans="1:13" x14ac:dyDescent="0.2">
      <c r="B53" s="2392"/>
      <c r="C53" s="2393"/>
      <c r="D53" s="2393"/>
      <c r="E53" s="2393"/>
      <c r="F53" s="2393"/>
      <c r="G53" s="2393"/>
      <c r="H53" s="2393"/>
      <c r="I53" s="2393"/>
      <c r="J53" s="2394"/>
      <c r="K53" s="2394"/>
      <c r="L53" s="2394"/>
      <c r="M53" s="2395"/>
    </row>
    <row r="54" spans="1:13" x14ac:dyDescent="0.2">
      <c r="B54" s="2392"/>
      <c r="C54" s="2393"/>
      <c r="D54" s="2393"/>
      <c r="E54" s="2393"/>
      <c r="F54" s="2393"/>
      <c r="G54" s="2393"/>
      <c r="H54" s="2393"/>
      <c r="I54" s="2393"/>
      <c r="J54" s="2394"/>
      <c r="K54" s="2394"/>
      <c r="L54" s="2394"/>
      <c r="M54" s="2395"/>
    </row>
    <row r="55" spans="1:13" ht="21.75" customHeight="1" x14ac:dyDescent="0.2">
      <c r="B55" s="2396"/>
      <c r="C55" s="2397"/>
      <c r="D55" s="2397"/>
      <c r="E55" s="2397"/>
      <c r="F55" s="2397"/>
      <c r="G55" s="2397"/>
      <c r="H55" s="2397"/>
      <c r="I55" s="2397"/>
      <c r="J55" s="2397"/>
      <c r="K55" s="2397"/>
      <c r="L55" s="2397"/>
      <c r="M55" s="239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99" t="s">
        <v>1869</v>
      </c>
      <c r="B2" s="827" t="s">
        <v>1981</v>
      </c>
      <c r="C2" s="1074" t="s">
        <v>1982</v>
      </c>
      <c r="D2" s="1074" t="s">
        <v>1983</v>
      </c>
      <c r="E2" s="1074" t="s">
        <v>1984</v>
      </c>
      <c r="F2" s="1074" t="s">
        <v>1985</v>
      </c>
    </row>
    <row r="3" spans="1:6" ht="12" customHeight="1" x14ac:dyDescent="0.2">
      <c r="A3" s="2400"/>
      <c r="B3" s="543"/>
      <c r="C3" s="825"/>
      <c r="D3" s="826" t="s">
        <v>292</v>
      </c>
      <c r="E3" s="825"/>
      <c r="F3" s="826" t="s">
        <v>293</v>
      </c>
    </row>
    <row r="4" spans="1:6" ht="13.7" customHeight="1" x14ac:dyDescent="0.2">
      <c r="A4" s="541" t="s">
        <v>1349</v>
      </c>
      <c r="B4" s="556">
        <f>'Revenues 9-14'!C5</f>
        <v>1899166</v>
      </c>
      <c r="C4" s="508"/>
      <c r="D4" s="557">
        <f>B4-C4</f>
        <v>1899166</v>
      </c>
      <c r="E4" s="508">
        <v>1962116</v>
      </c>
      <c r="F4" s="557">
        <f>E4-C4</f>
        <v>1962116</v>
      </c>
    </row>
    <row r="5" spans="1:6" ht="13.7" customHeight="1" x14ac:dyDescent="0.2">
      <c r="A5" s="541" t="s">
        <v>1015</v>
      </c>
      <c r="B5" s="556">
        <f>'Revenues 9-14'!D5</f>
        <v>515899</v>
      </c>
      <c r="C5" s="508"/>
      <c r="D5" s="557">
        <f t="shared" ref="D5:D18" si="0">B5-C5</f>
        <v>515899</v>
      </c>
      <c r="E5" s="508">
        <v>533184</v>
      </c>
      <c r="F5" s="557">
        <f>E5-C5</f>
        <v>533184</v>
      </c>
    </row>
    <row r="6" spans="1:6" ht="13.7" customHeight="1" x14ac:dyDescent="0.2">
      <c r="A6" s="541" t="s">
        <v>471</v>
      </c>
      <c r="B6" s="556">
        <f>'Revenues 9-14'!E5</f>
        <v>3499554</v>
      </c>
      <c r="C6" s="508"/>
      <c r="D6" s="557">
        <f t="shared" si="0"/>
        <v>3499554</v>
      </c>
      <c r="E6" s="508">
        <v>3583549</v>
      </c>
      <c r="F6" s="557">
        <f t="shared" ref="F6:F18" si="1">E6-C6</f>
        <v>3583549</v>
      </c>
    </row>
    <row r="7" spans="1:6" ht="13.7" customHeight="1" x14ac:dyDescent="0.2">
      <c r="A7" s="541" t="s">
        <v>161</v>
      </c>
      <c r="B7" s="556">
        <f>'Revenues 9-14'!F5</f>
        <v>247631</v>
      </c>
      <c r="C7" s="508"/>
      <c r="D7" s="557">
        <f t="shared" si="0"/>
        <v>247631</v>
      </c>
      <c r="E7" s="508">
        <v>255928</v>
      </c>
      <c r="F7" s="557">
        <f t="shared" si="1"/>
        <v>255928</v>
      </c>
    </row>
    <row r="8" spans="1:6" ht="13.7" customHeight="1" x14ac:dyDescent="0.2">
      <c r="A8" s="541" t="s">
        <v>1379</v>
      </c>
      <c r="B8" s="556">
        <f>'Revenues 9-14'!G5</f>
        <v>249137</v>
      </c>
      <c r="C8" s="508"/>
      <c r="D8" s="557">
        <f t="shared" si="0"/>
        <v>249137</v>
      </c>
      <c r="E8" s="508">
        <v>225004</v>
      </c>
      <c r="F8" s="557">
        <f t="shared" si="1"/>
        <v>225004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103179</v>
      </c>
      <c r="C10" s="508"/>
      <c r="D10" s="557">
        <f t="shared" si="0"/>
        <v>103179</v>
      </c>
      <c r="E10" s="508">
        <v>106637</v>
      </c>
      <c r="F10" s="557">
        <f t="shared" si="1"/>
        <v>106637</v>
      </c>
    </row>
    <row r="11" spans="1:6" x14ac:dyDescent="0.2">
      <c r="A11" s="541" t="s">
        <v>469</v>
      </c>
      <c r="B11" s="556">
        <f>'Revenues 9-14'!J5</f>
        <v>423537</v>
      </c>
      <c r="C11" s="508"/>
      <c r="D11" s="557">
        <f t="shared" si="0"/>
        <v>423537</v>
      </c>
      <c r="E11" s="508">
        <v>550011</v>
      </c>
      <c r="F11" s="557">
        <f t="shared" si="1"/>
        <v>550011</v>
      </c>
    </row>
    <row r="12" spans="1:6" ht="13.7" customHeight="1" x14ac:dyDescent="0.2">
      <c r="A12" s="541" t="s">
        <v>163</v>
      </c>
      <c r="B12" s="556">
        <f>'Revenues 9-14'!K5</f>
        <v>103179</v>
      </c>
      <c r="C12" s="508"/>
      <c r="D12" s="557">
        <f t="shared" si="0"/>
        <v>103179</v>
      </c>
      <c r="E12" s="508">
        <v>106637</v>
      </c>
      <c r="F12" s="557">
        <f t="shared" si="1"/>
        <v>106637</v>
      </c>
    </row>
    <row r="13" spans="1:6" ht="13.7" customHeight="1" x14ac:dyDescent="0.2">
      <c r="A13" s="541" t="s">
        <v>1089</v>
      </c>
      <c r="B13" s="556">
        <f>SUM('Revenues 9-14'!C6:D6)</f>
        <v>103179</v>
      </c>
      <c r="C13" s="508"/>
      <c r="D13" s="557">
        <f t="shared" si="0"/>
        <v>103179</v>
      </c>
      <c r="E13" s="508">
        <v>106637</v>
      </c>
      <c r="F13" s="557">
        <f t="shared" si="1"/>
        <v>106637</v>
      </c>
    </row>
    <row r="14" spans="1:6" ht="13.7" customHeight="1" x14ac:dyDescent="0.2">
      <c r="A14" s="541" t="s">
        <v>470</v>
      </c>
      <c r="B14" s="556">
        <f>SUM('Revenues 9-14'!C7:D7,'Revenues 9-14'!F7:H7)</f>
        <v>41271</v>
      </c>
      <c r="C14" s="508"/>
      <c r="D14" s="557">
        <f t="shared" si="0"/>
        <v>41271</v>
      </c>
      <c r="E14" s="508">
        <v>42655</v>
      </c>
      <c r="F14" s="557">
        <f t="shared" si="1"/>
        <v>42655</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249137</v>
      </c>
      <c r="C16" s="508"/>
      <c r="D16" s="557">
        <f t="shared" si="0"/>
        <v>249137</v>
      </c>
      <c r="E16" s="508">
        <v>225004</v>
      </c>
      <c r="F16" s="557">
        <f t="shared" si="1"/>
        <v>225004</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7434869</v>
      </c>
      <c r="C19" s="558">
        <f>SUM(C4:C18)</f>
        <v>0</v>
      </c>
      <c r="D19" s="558">
        <f>SUM(D4:D18)</f>
        <v>7434869</v>
      </c>
      <c r="E19" s="558">
        <f>SUM(E4:E18)</f>
        <v>7697362</v>
      </c>
      <c r="F19" s="558">
        <f>SUM(F4:F18)</f>
        <v>7697362</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42" sqref="A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3" t="s">
        <v>713</v>
      </c>
      <c r="B1" s="2424"/>
      <c r="C1" s="829"/>
    </row>
    <row r="2" spans="1:7" ht="33.75" customHeight="1" x14ac:dyDescent="0.2">
      <c r="A2" s="2429" t="s">
        <v>1871</v>
      </c>
      <c r="B2" s="2430"/>
      <c r="C2" s="1570" t="s">
        <v>1986</v>
      </c>
      <c r="D2" s="1570" t="s">
        <v>1987</v>
      </c>
      <c r="E2" s="1570" t="s">
        <v>1988</v>
      </c>
      <c r="F2" s="1570" t="s">
        <v>1989</v>
      </c>
    </row>
    <row r="3" spans="1:7" ht="23.25" customHeight="1" x14ac:dyDescent="0.2">
      <c r="A3" s="2434" t="s">
        <v>1303</v>
      </c>
      <c r="B3" s="2435"/>
      <c r="C3" s="2425"/>
      <c r="D3" s="2426"/>
      <c r="E3" s="2426"/>
      <c r="F3" s="2427"/>
    </row>
    <row r="4" spans="1:7" ht="12.75" customHeight="1" thickBot="1" x14ac:dyDescent="0.25">
      <c r="A4" s="2414" t="s">
        <v>714</v>
      </c>
      <c r="B4" s="2431"/>
      <c r="C4" s="917"/>
      <c r="D4" s="917"/>
      <c r="E4" s="917"/>
      <c r="F4" s="1545">
        <f>SUM(C4+D4)-E4</f>
        <v>0</v>
      </c>
    </row>
    <row r="5" spans="1:7" ht="13.5" thickTop="1" x14ac:dyDescent="0.2">
      <c r="A5" s="2432" t="s">
        <v>1299</v>
      </c>
      <c r="B5" s="2417"/>
      <c r="C5" s="2409"/>
      <c r="D5" s="2410"/>
      <c r="E5" s="2410"/>
      <c r="F5" s="241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433" t="s">
        <v>715</v>
      </c>
      <c r="B15" s="2415"/>
      <c r="C15" s="1545">
        <f>SUM(C6:C14)</f>
        <v>0</v>
      </c>
      <c r="D15" s="1545">
        <f>SUM(D6:D14)</f>
        <v>0</v>
      </c>
      <c r="E15" s="1545">
        <f>SUM(E6:E14)</f>
        <v>0</v>
      </c>
      <c r="F15" s="1545">
        <f>SUM(F6:F14)</f>
        <v>0</v>
      </c>
      <c r="G15" s="677"/>
    </row>
    <row r="16" spans="1:7" s="55" customFormat="1" ht="13.5" thickTop="1" x14ac:dyDescent="0.2">
      <c r="A16" s="2428" t="s">
        <v>1300</v>
      </c>
      <c r="B16" s="2417"/>
      <c r="C16" s="2409"/>
      <c r="D16" s="2410"/>
      <c r="E16" s="2410"/>
      <c r="F16" s="2411"/>
    </row>
    <row r="17" spans="1:11" ht="12.75" customHeight="1" thickBot="1" x14ac:dyDescent="0.25">
      <c r="A17" s="2407" t="s">
        <v>67</v>
      </c>
      <c r="B17" s="2408"/>
      <c r="C17" s="1546"/>
      <c r="D17" s="508"/>
      <c r="E17" s="1546"/>
      <c r="F17" s="1545">
        <f>SUM(C17+D17)-E17</f>
        <v>0</v>
      </c>
    </row>
    <row r="18" spans="1:11" ht="12.75" customHeight="1" thickTop="1" thickBot="1" x14ac:dyDescent="0.25">
      <c r="A18" s="2407" t="s">
        <v>7</v>
      </c>
      <c r="B18" s="2408"/>
      <c r="C18" s="1546"/>
      <c r="D18" s="508"/>
      <c r="E18" s="1546"/>
      <c r="F18" s="1545">
        <f>SUM(C18+D18)-E18</f>
        <v>0</v>
      </c>
    </row>
    <row r="19" spans="1:11" ht="12.75" customHeight="1" thickTop="1" thickBot="1" x14ac:dyDescent="0.25">
      <c r="A19" s="2407" t="s">
        <v>446</v>
      </c>
      <c r="B19" s="2408"/>
      <c r="C19" s="1546"/>
      <c r="D19" s="508"/>
      <c r="E19" s="1546"/>
      <c r="F19" s="1545">
        <f>SUM(C19+D19)-E19</f>
        <v>0</v>
      </c>
    </row>
    <row r="20" spans="1:11" ht="12.75" customHeight="1" thickTop="1" thickBot="1" x14ac:dyDescent="0.25">
      <c r="A20" s="2412" t="s">
        <v>515</v>
      </c>
      <c r="B20" s="2413"/>
      <c r="C20" s="1546"/>
      <c r="D20" s="508"/>
      <c r="E20" s="1546"/>
      <c r="F20" s="1545">
        <f>SUM(C20+D20)-E20</f>
        <v>0</v>
      </c>
    </row>
    <row r="21" spans="1:11" ht="14.25" thickTop="1" thickBot="1" x14ac:dyDescent="0.25">
      <c r="A21" s="2414" t="s">
        <v>716</v>
      </c>
      <c r="B21" s="2415"/>
      <c r="C21" s="1545">
        <f>SUM(C17:C20)</f>
        <v>0</v>
      </c>
      <c r="D21" s="1545">
        <f>SUM(D17:D20)</f>
        <v>0</v>
      </c>
      <c r="E21" s="1545">
        <f>SUM(E17:E20)</f>
        <v>0</v>
      </c>
      <c r="F21" s="1545">
        <f>SUM(F17:F20)</f>
        <v>0</v>
      </c>
      <c r="G21" s="677"/>
    </row>
    <row r="22" spans="1:11" ht="13.5" thickTop="1" x14ac:dyDescent="0.2">
      <c r="A22" s="2416" t="s">
        <v>1301</v>
      </c>
      <c r="B22" s="2417"/>
      <c r="C22" s="2409"/>
      <c r="D22" s="2410"/>
      <c r="E22" s="2410"/>
      <c r="F22" s="2411"/>
    </row>
    <row r="23" spans="1:11" ht="23.25" customHeight="1" thickBot="1" x14ac:dyDescent="0.25">
      <c r="A23" s="2414" t="s">
        <v>717</v>
      </c>
      <c r="B23" s="2415"/>
      <c r="C23" s="917"/>
      <c r="D23" s="917"/>
      <c r="E23" s="917"/>
      <c r="F23" s="1545">
        <f>SUM(C23+D23)-E23</f>
        <v>0</v>
      </c>
      <c r="G23" s="677"/>
    </row>
    <row r="24" spans="1:11" ht="13.5" thickTop="1" x14ac:dyDescent="0.2">
      <c r="A24" s="2416" t="s">
        <v>1302</v>
      </c>
      <c r="B24" s="2417"/>
      <c r="C24" s="2409"/>
      <c r="D24" s="2410"/>
      <c r="E24" s="2410"/>
      <c r="F24" s="2411"/>
    </row>
    <row r="25" spans="1:11" ht="13.5" thickBot="1" x14ac:dyDescent="0.25">
      <c r="A25" s="2414" t="s">
        <v>718</v>
      </c>
      <c r="B25" s="2420"/>
      <c r="C25" s="917"/>
      <c r="D25" s="917"/>
      <c r="E25" s="917"/>
      <c r="F25" s="1545">
        <f>SUM(C25+D25)-E25</f>
        <v>0</v>
      </c>
      <c r="G25" s="677"/>
    </row>
    <row r="26" spans="1:11" ht="13.5" thickTop="1" x14ac:dyDescent="0.2">
      <c r="A26" s="2421" t="s">
        <v>742</v>
      </c>
      <c r="B26" s="2417"/>
      <c r="C26" s="1547"/>
      <c r="D26" s="1547"/>
      <c r="E26" s="1547"/>
      <c r="F26" s="1548"/>
    </row>
    <row r="27" spans="1:11" ht="13.5" thickBot="1" x14ac:dyDescent="0.25">
      <c r="A27" s="2414" t="s">
        <v>1236</v>
      </c>
      <c r="B27" s="2422"/>
      <c r="C27" s="508"/>
      <c r="D27" s="508"/>
      <c r="E27" s="508"/>
      <c r="F27" s="1545">
        <f>SUM(C27+D27)-E27</f>
        <v>0</v>
      </c>
      <c r="G27" s="677"/>
    </row>
    <row r="28" spans="1:11" ht="7.5" customHeight="1" thickTop="1" x14ac:dyDescent="0.2">
      <c r="A28" s="544"/>
    </row>
    <row r="29" spans="1:11" ht="23.25" customHeight="1" x14ac:dyDescent="0.2">
      <c r="A29" s="2418" t="s">
        <v>665</v>
      </c>
      <c r="B29" s="2419"/>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1644</v>
      </c>
      <c r="H30" s="129" t="s">
        <v>1992</v>
      </c>
      <c r="I30" s="129" t="s">
        <v>1993</v>
      </c>
      <c r="J30" s="1239" t="s">
        <v>3</v>
      </c>
      <c r="K30" s="118"/>
    </row>
    <row r="31" spans="1:11" ht="12" customHeight="1" x14ac:dyDescent="0.2">
      <c r="A31" s="1094" t="s">
        <v>2112</v>
      </c>
      <c r="B31" s="650">
        <v>38443</v>
      </c>
      <c r="C31" s="1092">
        <v>13850000</v>
      </c>
      <c r="D31" s="1551">
        <v>3</v>
      </c>
      <c r="E31" s="1092">
        <v>10140000</v>
      </c>
      <c r="F31" s="1092"/>
      <c r="G31" s="1092"/>
      <c r="H31" s="1092">
        <v>355000</v>
      </c>
      <c r="I31" s="1093">
        <f>((E31+F31)-H31)+G31</f>
        <v>9785000</v>
      </c>
      <c r="J31" s="1092">
        <f>9785000-1071522</f>
        <v>8713478</v>
      </c>
      <c r="K31" s="117"/>
    </row>
    <row r="32" spans="1:11" ht="12" customHeight="1" x14ac:dyDescent="0.2">
      <c r="A32" s="1094" t="s">
        <v>2113</v>
      </c>
      <c r="B32" s="650">
        <v>40479</v>
      </c>
      <c r="C32" s="1092">
        <v>6380000</v>
      </c>
      <c r="D32" s="1551">
        <v>3</v>
      </c>
      <c r="E32" s="1092">
        <v>5545000</v>
      </c>
      <c r="F32" s="1092"/>
      <c r="G32" s="1092"/>
      <c r="H32" s="1092"/>
      <c r="I32" s="1093">
        <f>((E32+F32)-H32)+G32</f>
        <v>5545000</v>
      </c>
      <c r="J32" s="1092">
        <v>5545000</v>
      </c>
      <c r="K32" s="117"/>
    </row>
    <row r="33" spans="1:11" ht="12" customHeight="1" x14ac:dyDescent="0.2">
      <c r="A33" s="1094" t="s">
        <v>2114</v>
      </c>
      <c r="B33" s="650">
        <v>40771</v>
      </c>
      <c r="C33" s="1092">
        <v>3710000</v>
      </c>
      <c r="D33" s="1551">
        <v>3</v>
      </c>
      <c r="E33" s="1092">
        <v>3710000</v>
      </c>
      <c r="F33" s="1092"/>
      <c r="G33" s="1092"/>
      <c r="H33" s="1092"/>
      <c r="I33" s="1093">
        <f t="shared" ref="I33:I48" si="1">((E33+F33)-H33)+G33</f>
        <v>3710000</v>
      </c>
      <c r="J33" s="1092">
        <v>3710000</v>
      </c>
      <c r="K33" s="117"/>
    </row>
    <row r="34" spans="1:11" ht="12" customHeight="1" x14ac:dyDescent="0.2">
      <c r="A34" s="1094" t="s">
        <v>2115</v>
      </c>
      <c r="B34" s="650">
        <v>42185</v>
      </c>
      <c r="C34" s="1092">
        <v>55003</v>
      </c>
      <c r="D34" s="1551">
        <v>7</v>
      </c>
      <c r="E34" s="1092">
        <v>17331</v>
      </c>
      <c r="F34" s="1092"/>
      <c r="G34" s="1092">
        <v>-17331</v>
      </c>
      <c r="H34" s="1092"/>
      <c r="I34" s="1093">
        <f t="shared" si="1"/>
        <v>0</v>
      </c>
      <c r="J34" s="1092"/>
      <c r="K34" s="116"/>
    </row>
    <row r="35" spans="1:11" ht="12" customHeight="1" x14ac:dyDescent="0.2">
      <c r="A35" s="1094" t="s">
        <v>2116</v>
      </c>
      <c r="B35" s="650">
        <v>42388</v>
      </c>
      <c r="C35" s="1095">
        <v>1965000</v>
      </c>
      <c r="D35" s="1551">
        <v>1</v>
      </c>
      <c r="E35" s="1095">
        <v>1965000</v>
      </c>
      <c r="F35" s="1095"/>
      <c r="G35" s="1095"/>
      <c r="H35" s="1095">
        <v>1965000</v>
      </c>
      <c r="I35" s="1093">
        <f t="shared" si="1"/>
        <v>0</v>
      </c>
      <c r="J35" s="1095"/>
      <c r="K35" s="116"/>
    </row>
    <row r="36" spans="1:11" ht="12" customHeight="1" x14ac:dyDescent="0.2">
      <c r="A36" s="1094" t="s">
        <v>2117</v>
      </c>
      <c r="B36" s="650">
        <v>42508</v>
      </c>
      <c r="C36" s="1092">
        <v>75200</v>
      </c>
      <c r="D36" s="1551">
        <v>7</v>
      </c>
      <c r="E36" s="1092">
        <v>75200</v>
      </c>
      <c r="F36" s="1092"/>
      <c r="G36" s="1092">
        <v>-13931</v>
      </c>
      <c r="H36" s="1092"/>
      <c r="I36" s="1093">
        <f t="shared" si="1"/>
        <v>61269</v>
      </c>
      <c r="J36" s="1092">
        <v>61269</v>
      </c>
      <c r="K36" s="121"/>
    </row>
    <row r="37" spans="1:11" ht="12" customHeight="1" x14ac:dyDescent="0.2">
      <c r="A37" s="1094" t="s">
        <v>2118</v>
      </c>
      <c r="B37" s="650">
        <v>42794</v>
      </c>
      <c r="C37" s="432">
        <v>1965000</v>
      </c>
      <c r="D37" s="1552">
        <v>1</v>
      </c>
      <c r="E37" s="432"/>
      <c r="F37" s="432">
        <v>1965000</v>
      </c>
      <c r="G37" s="432"/>
      <c r="H37" s="432"/>
      <c r="I37" s="1093">
        <f t="shared" si="1"/>
        <v>1965000</v>
      </c>
      <c r="J37" s="432">
        <v>1965000</v>
      </c>
      <c r="K37" s="116"/>
    </row>
    <row r="38" spans="1:11" ht="12" customHeight="1" x14ac:dyDescent="0.2">
      <c r="A38" s="1094" t="s">
        <v>2119</v>
      </c>
      <c r="B38" s="650">
        <v>42588</v>
      </c>
      <c r="C38" s="1092">
        <v>700000</v>
      </c>
      <c r="D38" s="1549">
        <v>2</v>
      </c>
      <c r="E38" s="1096"/>
      <c r="F38" s="1096">
        <v>700000</v>
      </c>
      <c r="G38" s="1096"/>
      <c r="H38" s="1096">
        <v>115000</v>
      </c>
      <c r="I38" s="1093">
        <f t="shared" si="1"/>
        <v>585000</v>
      </c>
      <c r="J38" s="1097">
        <v>585000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t="s">
        <v>2131</v>
      </c>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28700203</v>
      </c>
      <c r="D49" s="1550"/>
      <c r="E49" s="1093">
        <f t="shared" ref="E49:J49" si="2">SUM(E31:E48)</f>
        <v>21452531</v>
      </c>
      <c r="F49" s="1093">
        <f t="shared" si="2"/>
        <v>2665000</v>
      </c>
      <c r="G49" s="1093">
        <f t="shared" si="2"/>
        <v>-31262</v>
      </c>
      <c r="H49" s="1093">
        <f t="shared" si="2"/>
        <v>2435000</v>
      </c>
      <c r="I49" s="1093">
        <f t="shared" si="2"/>
        <v>21651269</v>
      </c>
      <c r="J49" s="1093">
        <f t="shared" si="2"/>
        <v>20579747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401" t="s">
        <v>667</v>
      </c>
      <c r="C52" s="2402"/>
      <c r="D52" s="2402"/>
      <c r="E52" s="123" t="s">
        <v>988</v>
      </c>
      <c r="F52" s="2403"/>
      <c r="G52" s="2404"/>
      <c r="H52" s="117"/>
      <c r="I52" s="117"/>
      <c r="J52" s="120"/>
    </row>
    <row r="53" spans="1:11" ht="11.25" customHeight="1" x14ac:dyDescent="0.2">
      <c r="A53" s="745" t="s">
        <v>1063</v>
      </c>
      <c r="B53" s="124" t="s">
        <v>1104</v>
      </c>
      <c r="C53" s="120"/>
      <c r="D53" s="116"/>
      <c r="E53" s="123" t="s">
        <v>575</v>
      </c>
      <c r="F53" s="2405"/>
      <c r="G53" s="2406"/>
      <c r="H53" s="117"/>
      <c r="I53" s="117"/>
      <c r="J53" s="120"/>
    </row>
    <row r="54" spans="1:11" ht="11.25" customHeight="1" x14ac:dyDescent="0.2">
      <c r="A54" s="746" t="s">
        <v>1064</v>
      </c>
      <c r="B54" s="122" t="s">
        <v>1105</v>
      </c>
      <c r="C54" s="120"/>
      <c r="D54" s="116"/>
      <c r="E54" s="123" t="s">
        <v>576</v>
      </c>
      <c r="F54" s="2405"/>
      <c r="G54" s="240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36" t="s">
        <v>1000</v>
      </c>
      <c r="B1" s="2437"/>
      <c r="C1" s="2437"/>
      <c r="D1" s="2437"/>
      <c r="E1" s="2437"/>
      <c r="F1" s="2437"/>
      <c r="G1" s="2438"/>
      <c r="H1" s="1228"/>
      <c r="I1" s="751"/>
      <c r="J1" s="750"/>
    </row>
    <row r="2" spans="1:11" ht="36.75" x14ac:dyDescent="0.2">
      <c r="A2" s="2458" t="s">
        <v>1872</v>
      </c>
      <c r="B2" s="2459"/>
      <c r="C2" s="2459"/>
      <c r="D2" s="2459"/>
      <c r="E2" s="2460"/>
      <c r="F2" s="1826" t="s">
        <v>1054</v>
      </c>
      <c r="G2" s="1827" t="s">
        <v>100</v>
      </c>
      <c r="H2" s="1827" t="s">
        <v>470</v>
      </c>
      <c r="I2" s="1827" t="s">
        <v>1353</v>
      </c>
      <c r="J2" s="1827" t="s">
        <v>999</v>
      </c>
      <c r="K2" s="1827" t="s">
        <v>144</v>
      </c>
    </row>
    <row r="3" spans="1:11" x14ac:dyDescent="0.2">
      <c r="A3" s="2461" t="s">
        <v>1994</v>
      </c>
      <c r="B3" s="2462"/>
      <c r="C3" s="2462"/>
      <c r="D3" s="2462"/>
      <c r="E3" s="2463"/>
      <c r="F3" s="255"/>
      <c r="G3" s="559"/>
      <c r="H3" s="559"/>
      <c r="I3" s="559"/>
      <c r="J3" s="1205"/>
      <c r="K3" s="1205"/>
    </row>
    <row r="4" spans="1:11" x14ac:dyDescent="0.2">
      <c r="A4" s="2464" t="s">
        <v>426</v>
      </c>
      <c r="B4" s="2465"/>
      <c r="C4" s="2465"/>
      <c r="D4" s="2465"/>
      <c r="E4" s="2402"/>
      <c r="F4" s="546"/>
      <c r="G4" s="567"/>
      <c r="H4" s="566"/>
      <c r="I4" s="567"/>
      <c r="J4" s="1183"/>
      <c r="K4" s="1183"/>
    </row>
    <row r="5" spans="1:11" ht="13.5" customHeight="1" x14ac:dyDescent="0.2">
      <c r="A5" s="2439" t="s">
        <v>1235</v>
      </c>
      <c r="B5" s="2440"/>
      <c r="C5" s="2440"/>
      <c r="D5" s="2440"/>
      <c r="E5" s="2441"/>
      <c r="F5" s="1139" t="s">
        <v>991</v>
      </c>
      <c r="G5" s="565"/>
      <c r="H5" s="559">
        <f>'Revenues 9-14'!C7</f>
        <v>41271</v>
      </c>
      <c r="I5" s="1202"/>
      <c r="J5" s="1173"/>
      <c r="K5" s="1173"/>
    </row>
    <row r="6" spans="1:11" x14ac:dyDescent="0.2">
      <c r="A6" s="1828" t="s">
        <v>815</v>
      </c>
      <c r="B6" s="1829"/>
      <c r="C6" s="1829"/>
      <c r="D6" s="1829"/>
      <c r="E6" s="1830"/>
      <c r="F6" s="256"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6" t="s">
        <v>996</v>
      </c>
      <c r="G9" s="564"/>
      <c r="H9" s="565"/>
      <c r="I9" s="565"/>
      <c r="J9" s="1203"/>
      <c r="K9" s="1205"/>
    </row>
    <row r="10" spans="1:11" ht="12" customHeight="1" x14ac:dyDescent="0.2">
      <c r="A10" s="2442" t="s">
        <v>1839</v>
      </c>
      <c r="B10" s="2443"/>
      <c r="C10" s="2443"/>
      <c r="D10" s="2443"/>
      <c r="E10" s="2444"/>
      <c r="F10" s="1271" t="s">
        <v>1007</v>
      </c>
      <c r="G10" s="564"/>
      <c r="H10" s="1272"/>
      <c r="I10" s="559"/>
      <c r="J10" s="1205"/>
      <c r="K10" s="1205"/>
    </row>
    <row r="11" spans="1:11" x14ac:dyDescent="0.2">
      <c r="A11" s="2439" t="s">
        <v>166</v>
      </c>
      <c r="B11" s="2440"/>
      <c r="C11" s="2440"/>
      <c r="D11" s="2440"/>
      <c r="E11" s="2441"/>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41271</v>
      </c>
      <c r="I12" s="560">
        <f>SUM(I5:I11)</f>
        <v>0</v>
      </c>
      <c r="J12" s="560">
        <f>SUM(J5:J11)</f>
        <v>0</v>
      </c>
      <c r="K12" s="560">
        <f>SUM(K5:K11)</f>
        <v>0</v>
      </c>
    </row>
    <row r="13" spans="1:11" ht="12.75" customHeight="1" thickTop="1" x14ac:dyDescent="0.2">
      <c r="A13" s="2466" t="s">
        <v>427</v>
      </c>
      <c r="B13" s="2467"/>
      <c r="C13" s="2467"/>
      <c r="D13" s="2467"/>
      <c r="E13" s="2468"/>
      <c r="F13" s="1140"/>
      <c r="G13" s="561"/>
      <c r="H13" s="562"/>
      <c r="I13" s="563"/>
      <c r="J13" s="563"/>
      <c r="K13" s="563"/>
    </row>
    <row r="14" spans="1:11" x14ac:dyDescent="0.2">
      <c r="A14" s="2448" t="s">
        <v>523</v>
      </c>
      <c r="B14" s="2448"/>
      <c r="C14" s="2448"/>
      <c r="D14" s="2448"/>
      <c r="E14" s="2449"/>
      <c r="F14" s="257" t="s">
        <v>997</v>
      </c>
      <c r="G14" s="564"/>
      <c r="H14" s="559">
        <v>41271</v>
      </c>
      <c r="I14" s="565"/>
      <c r="J14" s="1173"/>
      <c r="K14" s="1205"/>
    </row>
    <row r="15" spans="1:11" x14ac:dyDescent="0.2">
      <c r="A15" s="2440" t="s">
        <v>5</v>
      </c>
      <c r="B15" s="2440"/>
      <c r="C15" s="2440"/>
      <c r="D15" s="2440"/>
      <c r="E15" s="2441"/>
      <c r="F15" s="257" t="s">
        <v>998</v>
      </c>
      <c r="G15" s="565"/>
      <c r="H15" s="559"/>
      <c r="I15" s="559"/>
      <c r="J15" s="1205"/>
      <c r="K15" s="1205"/>
    </row>
    <row r="16" spans="1:11" ht="12.75" customHeight="1" x14ac:dyDescent="0.2">
      <c r="A16" s="2440" t="s">
        <v>335</v>
      </c>
      <c r="B16" s="2440"/>
      <c r="C16" s="2440"/>
      <c r="D16" s="2440"/>
      <c r="E16" s="2441"/>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69" t="s">
        <v>425</v>
      </c>
      <c r="B18" s="2470"/>
      <c r="C18" s="2470"/>
      <c r="D18" s="2470"/>
      <c r="E18" s="2471"/>
      <c r="F18" s="257" t="s">
        <v>1084</v>
      </c>
      <c r="G18" s="564"/>
      <c r="H18" s="564"/>
      <c r="I18" s="564"/>
      <c r="J18" s="1205"/>
      <c r="K18" s="1191"/>
    </row>
    <row r="19" spans="1:11" ht="25.5" customHeight="1" x14ac:dyDescent="0.2">
      <c r="A19" s="2451" t="s">
        <v>1996</v>
      </c>
      <c r="B19" s="2451"/>
      <c r="C19" s="2451"/>
      <c r="D19" s="2451"/>
      <c r="E19" s="2452"/>
      <c r="F19" s="257" t="s">
        <v>1085</v>
      </c>
      <c r="G19" s="564"/>
      <c r="H19" s="564"/>
      <c r="I19" s="564"/>
      <c r="J19" s="1205"/>
      <c r="K19" s="1191"/>
    </row>
    <row r="20" spans="1:11" ht="12.75" customHeight="1" x14ac:dyDescent="0.2">
      <c r="A20" s="2453" t="s">
        <v>1838</v>
      </c>
      <c r="B20" s="2454"/>
      <c r="C20" s="2454"/>
      <c r="D20" s="2454"/>
      <c r="E20" s="2455"/>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443" t="s">
        <v>1840</v>
      </c>
      <c r="B22" s="2443"/>
      <c r="C22" s="2443"/>
      <c r="D22" s="2443"/>
      <c r="E22" s="2450"/>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41271</v>
      </c>
      <c r="I23" s="560">
        <f>SUM(I14:I16,I21,I22)</f>
        <v>0</v>
      </c>
      <c r="J23" s="560">
        <f>SUM(J14:J16,J21,J22)</f>
        <v>0</v>
      </c>
      <c r="K23" s="560">
        <f>SUM(K14:K16,K21,K22)</f>
        <v>0</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445"/>
      <c r="I31" s="2446"/>
      <c r="J31" s="2446"/>
      <c r="K31" s="2446"/>
    </row>
    <row r="32" spans="1:11" x14ac:dyDescent="0.2">
      <c r="A32" s="58"/>
      <c r="B32" s="9"/>
      <c r="C32" s="9"/>
      <c r="D32" s="9"/>
      <c r="E32" s="548"/>
      <c r="F32" s="1146" t="s">
        <v>619</v>
      </c>
      <c r="G32" s="568"/>
      <c r="H32" s="2447"/>
      <c r="I32" s="2446"/>
      <c r="J32" s="2446"/>
      <c r="K32" s="2446"/>
    </row>
    <row r="33" spans="1:11" x14ac:dyDescent="0.2">
      <c r="A33" s="1729" t="s">
        <v>1837</v>
      </c>
      <c r="B33" s="112"/>
      <c r="C33" s="112"/>
      <c r="D33" s="112"/>
      <c r="E33" s="112"/>
      <c r="F33" s="112"/>
      <c r="G33" s="569"/>
      <c r="H33" s="2447"/>
      <c r="I33" s="2446"/>
      <c r="J33" s="2446"/>
      <c r="K33" s="2446"/>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43" t="s">
        <v>620</v>
      </c>
      <c r="B41" s="2456"/>
      <c r="C41" s="2456"/>
      <c r="D41" s="2456"/>
      <c r="E41" s="2456"/>
      <c r="F41" s="2457"/>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L2" sqref="L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472"/>
      <c r="K1" s="2473"/>
      <c r="L1" s="2473"/>
    </row>
    <row r="2" spans="1:14" ht="48" x14ac:dyDescent="0.2">
      <c r="A2" s="1819" t="s">
        <v>1873</v>
      </c>
      <c r="B2" s="627" t="s">
        <v>436</v>
      </c>
      <c r="C2" s="1506" t="s">
        <v>1997</v>
      </c>
      <c r="D2" s="1506" t="s">
        <v>1998</v>
      </c>
      <c r="E2" s="1506" t="s">
        <v>1999</v>
      </c>
      <c r="F2" s="1506" t="s">
        <v>2000</v>
      </c>
      <c r="G2" s="63" t="s">
        <v>689</v>
      </c>
      <c r="H2" s="1506" t="s">
        <v>2001</v>
      </c>
      <c r="I2" s="1506" t="s">
        <v>2002</v>
      </c>
      <c r="J2" s="1506" t="s">
        <v>2003</v>
      </c>
      <c r="K2" s="1506" t="s">
        <v>2004</v>
      </c>
      <c r="L2" s="1506" t="s">
        <v>2005</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465255</v>
      </c>
      <c r="D5" s="634"/>
      <c r="E5" s="634"/>
      <c r="F5" s="1057">
        <f>(C5+D5)-E5</f>
        <v>465255</v>
      </c>
      <c r="G5" s="630"/>
      <c r="H5" s="636"/>
      <c r="I5" s="636"/>
      <c r="J5" s="636"/>
      <c r="K5" s="641"/>
      <c r="L5" s="1056">
        <f>F5-K5</f>
        <v>465255</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36825380</v>
      </c>
      <c r="D8" s="635">
        <v>342174</v>
      </c>
      <c r="E8" s="635"/>
      <c r="F8" s="1057">
        <f>(C8+D8)-E8</f>
        <v>37167554</v>
      </c>
      <c r="G8" s="631">
        <v>50</v>
      </c>
      <c r="H8" s="571">
        <v>11462023</v>
      </c>
      <c r="I8" s="571">
        <v>760930</v>
      </c>
      <c r="J8" s="571"/>
      <c r="K8" s="1056">
        <f>(H8+I8)-J8</f>
        <v>12222953</v>
      </c>
      <c r="L8" s="1056">
        <f>F8-K8</f>
        <v>24944601</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285159</v>
      </c>
      <c r="D10" s="1058">
        <v>33772</v>
      </c>
      <c r="E10" s="1058"/>
      <c r="F10" s="1059">
        <f>(C10+D10)-E10</f>
        <v>318931</v>
      </c>
      <c r="G10" s="631">
        <v>20</v>
      </c>
      <c r="H10" s="1060">
        <v>285158</v>
      </c>
      <c r="I10" s="1060">
        <v>2251</v>
      </c>
      <c r="J10" s="1060"/>
      <c r="K10" s="1056">
        <f>(H10+I10)-J10</f>
        <v>287409</v>
      </c>
      <c r="L10" s="1056">
        <f>F10-K10</f>
        <v>31522</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5158674</v>
      </c>
      <c r="D12" s="635"/>
      <c r="E12" s="635"/>
      <c r="F12" s="1057">
        <f>(C12+D12)-E12</f>
        <v>5158674</v>
      </c>
      <c r="G12" s="631">
        <v>10</v>
      </c>
      <c r="H12" s="571">
        <v>4761887</v>
      </c>
      <c r="I12" s="571">
        <f>155837+915</f>
        <v>156752</v>
      </c>
      <c r="J12" s="571"/>
      <c r="K12" s="1056">
        <f>(H12+I12)-J12</f>
        <v>4918639</v>
      </c>
      <c r="L12" s="1056">
        <f>F12-K12</f>
        <v>240035</v>
      </c>
    </row>
    <row r="13" spans="1:14" ht="14.25" thickTop="1" thickBot="1" x14ac:dyDescent="0.25">
      <c r="A13" s="646" t="s">
        <v>1311</v>
      </c>
      <c r="B13" s="285">
        <v>252</v>
      </c>
      <c r="C13" s="635">
        <v>586076</v>
      </c>
      <c r="D13" s="635"/>
      <c r="E13" s="635"/>
      <c r="F13" s="1057">
        <f>(C13+D13)-E13</f>
        <v>586076</v>
      </c>
      <c r="G13" s="631">
        <v>5</v>
      </c>
      <c r="H13" s="571">
        <v>561929</v>
      </c>
      <c r="I13" s="571">
        <v>8590</v>
      </c>
      <c r="J13" s="571"/>
      <c r="K13" s="1056">
        <f>(H13+I13)-J13</f>
        <v>570519</v>
      </c>
      <c r="L13" s="1056">
        <f>F13-K13</f>
        <v>15557</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v>20010</v>
      </c>
      <c r="E15" s="635"/>
      <c r="F15" s="1057">
        <f>(C15+D15)-E15</f>
        <v>20010</v>
      </c>
      <c r="G15" s="632" t="s">
        <v>1007</v>
      </c>
      <c r="H15" s="633"/>
      <c r="I15" s="633"/>
      <c r="J15" s="633"/>
      <c r="K15" s="633"/>
      <c r="L15" s="1056">
        <f>F15-K15</f>
        <v>20010</v>
      </c>
    </row>
    <row r="16" spans="1:14" ht="15" customHeight="1" thickTop="1" thickBot="1" x14ac:dyDescent="0.25">
      <c r="A16" s="830" t="s">
        <v>728</v>
      </c>
      <c r="B16" s="864">
        <v>200</v>
      </c>
      <c r="C16" s="637">
        <f>SUM(C3,C5:C6,C8:C10,C12:C15)</f>
        <v>43320544</v>
      </c>
      <c r="D16" s="637">
        <f>SUM(D3,D5:D6,D8:D10,D12:D15)</f>
        <v>395956</v>
      </c>
      <c r="E16" s="637">
        <f>SUM(E3,E5:E6,E8:E10,E12:E15)</f>
        <v>0</v>
      </c>
      <c r="F16" s="637">
        <f>SUM(F3,F5:F6,F8:F10,F12:F15)</f>
        <v>43716500</v>
      </c>
      <c r="G16" s="631"/>
      <c r="H16" s="637">
        <f>SUM(H3,H6,H8:H10,H12:H14,)</f>
        <v>17070997</v>
      </c>
      <c r="I16" s="637">
        <f>SUM(I3,I6,I8:I10,I12:I14,)</f>
        <v>928523</v>
      </c>
      <c r="J16" s="637">
        <f>SUM(J3,J6,J8:J10,J12:J14,)</f>
        <v>0</v>
      </c>
      <c r="K16" s="1057">
        <f>(H16+I16)-J16</f>
        <v>17999520</v>
      </c>
      <c r="L16" s="1057">
        <f>F16-K16</f>
        <v>25716980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9073</v>
      </c>
      <c r="G17" s="630">
        <v>10</v>
      </c>
      <c r="H17" s="1067"/>
      <c r="I17" s="1056">
        <f>F17/G17</f>
        <v>907.3</v>
      </c>
      <c r="J17" s="1067"/>
      <c r="K17" s="1068"/>
      <c r="L17" s="1068"/>
    </row>
    <row r="18" spans="1:12" ht="14.25" thickTop="1" thickBot="1" x14ac:dyDescent="0.25">
      <c r="A18" s="866" t="s">
        <v>774</v>
      </c>
      <c r="B18" s="867"/>
      <c r="C18" s="1069"/>
      <c r="D18" s="1069"/>
      <c r="E18" s="1069"/>
      <c r="F18" s="1070"/>
      <c r="G18" s="865"/>
      <c r="H18" s="638"/>
      <c r="I18" s="1057">
        <f>SUM(I16,I17)</f>
        <v>929430.3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7" t="s">
        <v>2011</v>
      </c>
      <c r="B1" s="2478"/>
      <c r="C1" s="2478"/>
      <c r="D1" s="2478"/>
      <c r="E1" s="2478"/>
      <c r="F1" s="2479"/>
      <c r="G1" s="930"/>
    </row>
    <row r="2" spans="1:7" ht="13.5" thickBot="1" x14ac:dyDescent="0.25">
      <c r="A2" s="2480" t="s">
        <v>555</v>
      </c>
      <c r="B2" s="2481"/>
      <c r="C2" s="2481"/>
      <c r="D2" s="2481"/>
      <c r="E2" s="2481"/>
      <c r="F2" s="2482"/>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83"/>
      <c r="B5" s="2484"/>
      <c r="C5" s="2484"/>
      <c r="D5" s="2484"/>
      <c r="E5" s="2484"/>
      <c r="F5" s="2484"/>
    </row>
    <row r="6" spans="1:7" ht="13.5" customHeight="1" thickBot="1" x14ac:dyDescent="0.25">
      <c r="A6" s="2474" t="s">
        <v>1291</v>
      </c>
      <c r="B6" s="2475"/>
      <c r="C6" s="2475"/>
      <c r="D6" s="2475"/>
      <c r="E6" s="2475"/>
      <c r="F6" s="2476"/>
      <c r="G6" s="356"/>
    </row>
    <row r="7" spans="1:7" s="356" customFormat="1" ht="12" thickTop="1" x14ac:dyDescent="0.2">
      <c r="A7" s="933" t="s">
        <v>580</v>
      </c>
      <c r="B7" s="574"/>
      <c r="C7" s="575"/>
      <c r="D7" s="574"/>
      <c r="E7" s="575"/>
      <c r="F7" s="574"/>
    </row>
    <row r="8" spans="1:7" ht="12" customHeight="1" x14ac:dyDescent="0.2">
      <c r="A8" s="358" t="s">
        <v>526</v>
      </c>
      <c r="B8" s="934" t="s">
        <v>1802</v>
      </c>
      <c r="C8" s="357"/>
      <c r="D8" s="358" t="s">
        <v>579</v>
      </c>
      <c r="E8" s="575" t="s">
        <v>1111</v>
      </c>
      <c r="F8" s="935">
        <f>'Expenditures 15-22'!K114</f>
        <v>8314625</v>
      </c>
      <c r="G8" s="356"/>
    </row>
    <row r="9" spans="1:7" ht="12" customHeight="1" x14ac:dyDescent="0.2">
      <c r="A9" s="358" t="s">
        <v>527</v>
      </c>
      <c r="B9" s="934" t="s">
        <v>1803</v>
      </c>
      <c r="C9" s="357"/>
      <c r="D9" s="358" t="s">
        <v>579</v>
      </c>
      <c r="E9" s="575"/>
      <c r="F9" s="936">
        <f>'Expenditures 15-22'!K150</f>
        <v>792672</v>
      </c>
      <c r="G9" s="937"/>
    </row>
    <row r="10" spans="1:7" ht="12" customHeight="1" x14ac:dyDescent="0.2">
      <c r="A10" s="358" t="s">
        <v>577</v>
      </c>
      <c r="B10" s="934" t="s">
        <v>1804</v>
      </c>
      <c r="C10" s="357"/>
      <c r="D10" s="358" t="s">
        <v>579</v>
      </c>
      <c r="E10" s="575"/>
      <c r="F10" s="936">
        <f>'Expenditures 15-22'!K168</f>
        <v>3654553</v>
      </c>
      <c r="G10" s="937"/>
    </row>
    <row r="11" spans="1:7" ht="12" customHeight="1" x14ac:dyDescent="0.2">
      <c r="A11" s="358" t="s">
        <v>528</v>
      </c>
      <c r="B11" s="934" t="s">
        <v>1805</v>
      </c>
      <c r="C11" s="357"/>
      <c r="D11" s="358" t="s">
        <v>579</v>
      </c>
      <c r="E11" s="575"/>
      <c r="F11" s="936">
        <f>'Expenditures 15-22'!K204</f>
        <v>631785</v>
      </c>
      <c r="G11" s="937"/>
    </row>
    <row r="12" spans="1:7" ht="12" customHeight="1" x14ac:dyDescent="0.2">
      <c r="A12" s="358" t="s">
        <v>529</v>
      </c>
      <c r="B12" s="934" t="s">
        <v>1806</v>
      </c>
      <c r="C12" s="357"/>
      <c r="D12" s="358" t="s">
        <v>579</v>
      </c>
      <c r="E12" s="575"/>
      <c r="F12" s="936">
        <f>'Expenditures 15-22'!K288</f>
        <v>279096</v>
      </c>
      <c r="G12" s="937"/>
    </row>
    <row r="13" spans="1:7" ht="12" customHeight="1" x14ac:dyDescent="0.2">
      <c r="A13" s="358" t="s">
        <v>112</v>
      </c>
      <c r="B13" s="934" t="s">
        <v>1807</v>
      </c>
      <c r="C13" s="357"/>
      <c r="D13" s="358" t="s">
        <v>579</v>
      </c>
      <c r="E13" s="575"/>
      <c r="F13" s="936">
        <f>'Expenditures 15-22'!K331</f>
        <v>245245</v>
      </c>
      <c r="G13" s="938"/>
    </row>
    <row r="14" spans="1:7" ht="12" customHeight="1" thickBot="1" x14ac:dyDescent="0.25">
      <c r="A14" s="939"/>
      <c r="B14" s="576"/>
      <c r="C14" s="577"/>
      <c r="D14" s="994" t="s">
        <v>579</v>
      </c>
      <c r="E14" s="588" t="s">
        <v>1111</v>
      </c>
      <c r="F14" s="940">
        <f>SUM(F8:F13)</f>
        <v>13917976</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1808</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1809</v>
      </c>
      <c r="C35" s="952" t="str">
        <f>'Expenditures 15-22'!B9</f>
        <v>1225</v>
      </c>
      <c r="D35" s="953" t="str">
        <f>'Expenditures 15-22'!A9</f>
        <v>Special Education Programs Pre-K</v>
      </c>
      <c r="E35" s="575"/>
      <c r="F35" s="1098">
        <f>'Expenditures 15-22'!K9-SUM('Expenditures 15-22'!G9+'Expenditures 15-22'!I9)</f>
        <v>108576</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1811</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1813</v>
      </c>
      <c r="C52" s="955" t="str">
        <f>'Expenditures 15-22'!B75</f>
        <v>3000</v>
      </c>
      <c r="D52" s="954" t="s">
        <v>516</v>
      </c>
      <c r="E52" s="575"/>
      <c r="F52" s="1098">
        <f>'Expenditures 15-22'!K75-SUM('Expenditures 15-22'!G75,'Expenditures 15-22'!I75)</f>
        <v>17789</v>
      </c>
      <c r="G52" s="356"/>
    </row>
    <row r="53" spans="1:7" ht="12" customHeight="1" x14ac:dyDescent="0.2">
      <c r="A53" s="358" t="s">
        <v>526</v>
      </c>
      <c r="B53" s="358" t="s">
        <v>1814</v>
      </c>
      <c r="C53" s="955">
        <f>'Expenditures 15-22'!B102</f>
        <v>4000</v>
      </c>
      <c r="D53" s="954" t="str">
        <f>'Expenditures 15-22'!A102</f>
        <v>Total Payments to Other Govt Units</v>
      </c>
      <c r="E53" s="575"/>
      <c r="F53" s="1098">
        <f>'Expenditures 15-22'!K102</f>
        <v>688337</v>
      </c>
      <c r="G53" s="356"/>
    </row>
    <row r="54" spans="1:7" ht="12" customHeight="1" x14ac:dyDescent="0.2">
      <c r="A54" s="358" t="s">
        <v>526</v>
      </c>
      <c r="B54" s="358" t="s">
        <v>1815</v>
      </c>
      <c r="C54" s="955" t="s">
        <v>1137</v>
      </c>
      <c r="D54" s="951" t="s">
        <v>1277</v>
      </c>
      <c r="E54" s="575"/>
      <c r="F54" s="1098">
        <f>'Expenditures 15-22'!G114</f>
        <v>48697</v>
      </c>
      <c r="G54" s="356"/>
    </row>
    <row r="55" spans="1:7" ht="12" customHeight="1" x14ac:dyDescent="0.2">
      <c r="A55" s="358" t="s">
        <v>526</v>
      </c>
      <c r="B55" s="358" t="s">
        <v>1816</v>
      </c>
      <c r="C55" s="955" t="s">
        <v>1137</v>
      </c>
      <c r="D55" s="951" t="s">
        <v>327</v>
      </c>
      <c r="E55" s="575"/>
      <c r="F55" s="1098">
        <f>'Expenditures 15-22'!I114</f>
        <v>5250</v>
      </c>
      <c r="G55" s="356"/>
    </row>
    <row r="56" spans="1:7" ht="12" customHeight="1" x14ac:dyDescent="0.2">
      <c r="A56" s="358" t="s">
        <v>527</v>
      </c>
      <c r="B56" s="358" t="s">
        <v>1817</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1819</v>
      </c>
      <c r="C58" s="952" t="s">
        <v>1137</v>
      </c>
      <c r="D58" s="951" t="s">
        <v>1277</v>
      </c>
      <c r="E58" s="575"/>
      <c r="F58" s="1100">
        <f>'Expenditures 15-22'!G150</f>
        <v>0</v>
      </c>
      <c r="G58" s="356"/>
    </row>
    <row r="59" spans="1:7" ht="12" customHeight="1" x14ac:dyDescent="0.2">
      <c r="A59" s="961" t="s">
        <v>527</v>
      </c>
      <c r="B59" s="67" t="s">
        <v>1820</v>
      </c>
      <c r="C59" s="1041" t="s">
        <v>1137</v>
      </c>
      <c r="D59" s="67" t="s">
        <v>327</v>
      </c>
      <c r="F59" s="1101">
        <f>'Expenditures 15-22'!I150</f>
        <v>0</v>
      </c>
      <c r="G59" s="356"/>
    </row>
    <row r="60" spans="1:7" ht="12" customHeight="1" x14ac:dyDescent="0.2">
      <c r="A60" s="961" t="s">
        <v>577</v>
      </c>
      <c r="B60" s="67" t="s">
        <v>1821</v>
      </c>
      <c r="C60" s="1041">
        <v>4000</v>
      </c>
      <c r="D60" s="67" t="s">
        <v>351</v>
      </c>
      <c r="F60" s="1102">
        <f>'Expenditures 15-22'!K154</f>
        <v>0</v>
      </c>
      <c r="G60" s="356"/>
    </row>
    <row r="61" spans="1:7" ht="12" customHeight="1" x14ac:dyDescent="0.2">
      <c r="A61" s="958" t="s">
        <v>577</v>
      </c>
      <c r="B61" s="958" t="s">
        <v>1822</v>
      </c>
      <c r="C61" s="959" t="str">
        <f>'Expenditures 15-22'!B164</f>
        <v>5300</v>
      </c>
      <c r="D61" s="1043" t="s">
        <v>350</v>
      </c>
      <c r="E61" s="589"/>
      <c r="F61" s="1098">
        <f>'Expenditures 15-22'!K164</f>
        <v>2435000</v>
      </c>
      <c r="G61" s="356"/>
    </row>
    <row r="62" spans="1:7" ht="12" customHeight="1" x14ac:dyDescent="0.2">
      <c r="A62" s="358" t="s">
        <v>528</v>
      </c>
      <c r="B62" s="358" t="s">
        <v>1823</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1824</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1825</v>
      </c>
      <c r="C64" s="959" t="str">
        <f>'Expenditures 15-22'!B200</f>
        <v>5300</v>
      </c>
      <c r="D64" s="1042" t="s">
        <v>350</v>
      </c>
      <c r="E64" s="575"/>
      <c r="F64" s="1098">
        <f>'Expenditures 15-22'!K200</f>
        <v>0</v>
      </c>
      <c r="G64" s="356"/>
    </row>
    <row r="65" spans="1:8" ht="12" customHeight="1" x14ac:dyDescent="0.2">
      <c r="A65" s="358" t="s">
        <v>528</v>
      </c>
      <c r="B65" s="358" t="s">
        <v>1826</v>
      </c>
      <c r="C65" s="952" t="s">
        <v>1137</v>
      </c>
      <c r="D65" s="951" t="s">
        <v>1277</v>
      </c>
      <c r="E65" s="575"/>
      <c r="F65" s="1098">
        <f>'Expenditures 15-22'!G204</f>
        <v>0</v>
      </c>
      <c r="G65" s="356"/>
    </row>
    <row r="66" spans="1:8" ht="12" customHeight="1" x14ac:dyDescent="0.2">
      <c r="A66" s="358" t="s">
        <v>528</v>
      </c>
      <c r="B66" s="358" t="s">
        <v>1827</v>
      </c>
      <c r="C66" s="952" t="s">
        <v>1137</v>
      </c>
      <c r="D66" s="951" t="s">
        <v>327</v>
      </c>
      <c r="E66" s="575"/>
      <c r="F66" s="1098">
        <f>'Expenditures 15-22'!I204</f>
        <v>0</v>
      </c>
      <c r="G66" s="356"/>
    </row>
    <row r="67" spans="1:8" ht="12" customHeight="1" x14ac:dyDescent="0.2">
      <c r="A67" s="358" t="s">
        <v>529</v>
      </c>
      <c r="B67" s="358" t="s">
        <v>1828</v>
      </c>
      <c r="C67" s="952" t="str">
        <f>'Expenditures 15-22'!B210</f>
        <v>1125</v>
      </c>
      <c r="D67" s="1042" t="str">
        <f>'Expenditures 15-22'!A210</f>
        <v>Pre-K Programs</v>
      </c>
      <c r="E67" s="575"/>
      <c r="F67" s="1098">
        <f>'Expenditures 15-22'!K210</f>
        <v>0</v>
      </c>
      <c r="G67" s="356"/>
    </row>
    <row r="68" spans="1:8" ht="12" customHeight="1" x14ac:dyDescent="0.2">
      <c r="A68" s="358" t="s">
        <v>529</v>
      </c>
      <c r="B68" s="358" t="s">
        <v>1829</v>
      </c>
      <c r="C68" s="952" t="str">
        <f>'Expenditures 15-22'!B212</f>
        <v>1225</v>
      </c>
      <c r="D68" s="1042" t="str">
        <f>'Expenditures 15-22'!A212</f>
        <v>Special Education Programs - Pre-K</v>
      </c>
      <c r="E68" s="575"/>
      <c r="F68" s="1098">
        <f>'Expenditures 15-22'!K212</f>
        <v>1201</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1830</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1831</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1832</v>
      </c>
      <c r="C72" s="952">
        <f>'Expenditures 15-22'!B274</f>
        <v>3000</v>
      </c>
      <c r="D72" s="942" t="s">
        <v>516</v>
      </c>
      <c r="E72" s="575"/>
      <c r="F72" s="1098">
        <f>'Expenditures 15-22'!K274</f>
        <v>0</v>
      </c>
      <c r="G72" s="356"/>
    </row>
    <row r="73" spans="1:8" ht="12" customHeight="1" x14ac:dyDescent="0.2">
      <c r="A73" s="358" t="s">
        <v>529</v>
      </c>
      <c r="B73" s="358" t="s">
        <v>1833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1111</v>
      </c>
      <c r="F75" s="1103">
        <f>SUM(F18:F73)</f>
        <v>3304850</v>
      </c>
      <c r="G75" s="356"/>
    </row>
    <row r="76" spans="1:8" s="961" customFormat="1" ht="12" customHeight="1" thickTop="1" thickBot="1" x14ac:dyDescent="0.25">
      <c r="A76" s="581"/>
      <c r="B76" s="579"/>
      <c r="C76" s="580"/>
      <c r="D76" s="960" t="s">
        <v>1790</v>
      </c>
      <c r="E76" s="591"/>
      <c r="F76" s="1104">
        <f>(F14-F75)</f>
        <v>10613126</v>
      </c>
      <c r="G76" s="358"/>
    </row>
    <row r="77" spans="1:8" s="961" customFormat="1" ht="12" customHeight="1" thickTop="1" x14ac:dyDescent="0.2">
      <c r="A77" s="582"/>
      <c r="B77" s="579"/>
      <c r="C77" s="580"/>
      <c r="D77" s="960" t="s">
        <v>2025</v>
      </c>
      <c r="E77" s="591"/>
      <c r="F77" s="1566">
        <v>1076.44</v>
      </c>
      <c r="G77" s="359"/>
      <c r="H77" s="358"/>
    </row>
    <row r="78" spans="1:8" s="961" customFormat="1" ht="12" customHeight="1" thickBot="1" x14ac:dyDescent="0.25">
      <c r="A78" s="583"/>
      <c r="B78" s="579"/>
      <c r="C78" s="580"/>
      <c r="D78" s="960" t="s">
        <v>1856</v>
      </c>
      <c r="E78" s="591" t="s">
        <v>1111</v>
      </c>
      <c r="F78" s="1105">
        <f>IF(F77&gt;0,F76/F77," Complete Line 77")</f>
        <v>9859.4682471851647</v>
      </c>
      <c r="G78" s="358"/>
    </row>
    <row r="79" spans="1:8" s="961" customFormat="1" ht="12" thickTop="1" x14ac:dyDescent="0.2">
      <c r="A79" s="383"/>
      <c r="B79" s="358"/>
      <c r="C79" s="357"/>
      <c r="D79" s="578"/>
      <c r="E79" s="575"/>
      <c r="F79" s="962"/>
      <c r="G79" s="358"/>
    </row>
    <row r="80" spans="1:8" s="961" customFormat="1" ht="12" thickBot="1" x14ac:dyDescent="0.25">
      <c r="A80" s="2474" t="s">
        <v>1292</v>
      </c>
      <c r="B80" s="2475"/>
      <c r="C80" s="2475"/>
      <c r="D80" s="2475"/>
      <c r="E80" s="2475"/>
      <c r="F80" s="2476"/>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101341</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526</v>
      </c>
      <c r="B95" s="970" t="s">
        <v>183</v>
      </c>
      <c r="C95" s="967">
        <f>'Revenues 9-14'!B84</f>
        <v>1811</v>
      </c>
      <c r="D95" s="968" t="str">
        <f>'Revenues 9-14'!A84</f>
        <v>Rentals - Regular Textbooks</v>
      </c>
      <c r="E95" s="384"/>
      <c r="F95" s="1063">
        <f>'Revenues 9-14'!C84</f>
        <v>90868</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36035</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129197</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6291</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418524</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6738</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1236</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185197</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227829</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276202</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138733</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1847</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0</v>
      </c>
      <c r="G161" s="380"/>
    </row>
    <row r="162" spans="1:7" s="574" customFormat="1" x14ac:dyDescent="0.2">
      <c r="A162" s="1174" t="s">
        <v>578</v>
      </c>
      <c r="B162" s="1236" t="s">
        <v>1799</v>
      </c>
      <c r="C162" s="1175" t="s">
        <v>1800</v>
      </c>
      <c r="D162" s="1176" t="s">
        <v>1801</v>
      </c>
      <c r="E162" s="1177"/>
      <c r="F162" s="1063">
        <f>SUM('Revenues 9-14'!C261:H261,'Revenues 9-14'!J261:K261)</f>
        <v>0</v>
      </c>
      <c r="G162" s="380"/>
    </row>
    <row r="163" spans="1:7" ht="12" customHeight="1" x14ac:dyDescent="0.2">
      <c r="A163" s="381" t="s">
        <v>1171</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50517</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28458</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62563</v>
      </c>
      <c r="G172" s="991"/>
    </row>
    <row r="173" spans="1:7" x14ac:dyDescent="0.2">
      <c r="A173" s="1040" t="s">
        <v>753</v>
      </c>
      <c r="B173" s="988" t="s">
        <v>1836</v>
      </c>
      <c r="C173" s="989">
        <f>'Revenues 9-14'!B272</f>
        <v>4999</v>
      </c>
      <c r="D173" s="990" t="str">
        <f>'Revenues 9-14'!A272</f>
        <v>Other Restricted Revenue from Federal Sources (Describe &amp; Itemize)</v>
      </c>
      <c r="E173" s="384"/>
      <c r="F173" s="1063">
        <f>SUM('Revenues 9-14'!C272:D272,'Revenues 9-14'!F272:G272)</f>
        <v>75758</v>
      </c>
      <c r="G173" s="381"/>
    </row>
    <row r="174" spans="1:7" x14ac:dyDescent="0.2">
      <c r="A174" s="381"/>
      <c r="B174" s="381"/>
      <c r="C174" s="385"/>
      <c r="D174" s="381"/>
      <c r="E174" s="384"/>
      <c r="F174" s="1106"/>
      <c r="G174" s="991"/>
    </row>
    <row r="175" spans="1:7" x14ac:dyDescent="0.2">
      <c r="A175" s="584"/>
      <c r="B175" s="585"/>
      <c r="C175" s="586"/>
      <c r="D175" s="992" t="s">
        <v>1854</v>
      </c>
      <c r="E175" s="1046" t="s">
        <v>1111</v>
      </c>
      <c r="F175" s="1107">
        <f>SUM(F83:F135,F160:F173)</f>
        <v>1835487</v>
      </c>
    </row>
    <row r="176" spans="1:7" ht="12" customHeight="1" x14ac:dyDescent="0.2">
      <c r="A176" s="584"/>
      <c r="B176" s="585"/>
      <c r="C176" s="586"/>
      <c r="D176" s="992" t="s">
        <v>1853</v>
      </c>
      <c r="E176" s="1046"/>
      <c r="F176" s="1108">
        <f>'PCTC-OEPP 28-29'!F76-F175</f>
        <v>8777639</v>
      </c>
    </row>
    <row r="177" spans="1:7" ht="12" customHeight="1" x14ac:dyDescent="0.2">
      <c r="A177" s="584"/>
      <c r="B177" s="585"/>
      <c r="C177" s="586"/>
      <c r="D177" s="992" t="s">
        <v>2009</v>
      </c>
      <c r="E177" s="1046"/>
      <c r="F177" s="1108">
        <f>'Cap Outlay Deprec 27'!I18</f>
        <v>929430.3</v>
      </c>
    </row>
    <row r="178" spans="1:7" ht="12" customHeight="1" x14ac:dyDescent="0.2">
      <c r="A178" s="584"/>
      <c r="B178" s="585"/>
      <c r="C178" s="586"/>
      <c r="D178" s="992" t="s">
        <v>1855</v>
      </c>
      <c r="E178" s="1046"/>
      <c r="F178" s="1108">
        <f>F176+F177</f>
        <v>9707069.3000000007</v>
      </c>
    </row>
    <row r="179" spans="1:7" ht="12" customHeight="1" x14ac:dyDescent="0.2">
      <c r="A179" s="584"/>
      <c r="B179" s="587"/>
      <c r="C179" s="586"/>
      <c r="D179" s="992" t="s">
        <v>2010</v>
      </c>
      <c r="E179" s="1046"/>
      <c r="F179" s="1109">
        <f>'PCTC-OEPP 28-29'!F77</f>
        <v>1076.44</v>
      </c>
      <c r="G179" s="68"/>
    </row>
    <row r="180" spans="1:7" ht="12" customHeight="1" thickBot="1" x14ac:dyDescent="0.25">
      <c r="A180" s="584"/>
      <c r="B180" s="587"/>
      <c r="C180" s="586"/>
      <c r="D180" s="992" t="s">
        <v>1931</v>
      </c>
      <c r="E180" s="1046" t="s">
        <v>1932</v>
      </c>
      <c r="F180" s="1110">
        <f>F178/F179</f>
        <v>9017.7523131804846</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85" t="s">
        <v>1629</v>
      </c>
      <c r="B5" s="2486"/>
      <c r="C5" s="2486"/>
      <c r="D5" s="2486"/>
      <c r="E5" s="2486"/>
      <c r="F5" s="2486"/>
      <c r="G5" s="2487"/>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f>'Revenues 9-14'!C194+'Revenues 9-14'!C196</f>
        <v>227829</v>
      </c>
      <c r="F10" s="856"/>
      <c r="G10" s="1111"/>
      <c r="H10" s="215"/>
      <c r="I10" s="215"/>
    </row>
    <row r="11" spans="1:9" s="2" customFormat="1" ht="22.5" customHeight="1" x14ac:dyDescent="0.2">
      <c r="A11" s="2490" t="s">
        <v>2087</v>
      </c>
      <c r="B11" s="2491"/>
      <c r="C11" s="2491"/>
      <c r="D11" s="2492"/>
      <c r="E11" s="1995">
        <f>31714+7904</f>
        <v>39618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5303580</v>
      </c>
      <c r="F19" s="763"/>
      <c r="G19" s="765">
        <f>'Expenditures 15-22'!K33-SUM('Expenditures 15-22'!G33,'Expenditures 15-22'!I33)+'Expenditures 15-22'!D223</f>
        <v>5303580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768483</v>
      </c>
      <c r="F21" s="763"/>
      <c r="G21" s="765">
        <f>'Expenditures 15-22'!K42-SUM('Expenditures 15-22'!G42,'Expenditures 15-22'!I42)+'Expenditures 15-22'!K120-SUM('Expenditures 15-22'!G120,'Expenditures 15-22'!I120)+'Expenditures 15-22'!K174-SUM('Expenditures 15-22'!G174,'Expenditures 15-22'!I174)+'Expenditures 15-22'!D232</f>
        <v>768483</v>
      </c>
      <c r="H21" s="286"/>
      <c r="I21" s="215"/>
    </row>
    <row r="22" spans="1:9" s="2" customFormat="1" ht="12" customHeight="1" x14ac:dyDescent="0.2">
      <c r="A22" s="762" t="s">
        <v>643</v>
      </c>
      <c r="B22" s="758"/>
      <c r="C22" s="757">
        <v>2200</v>
      </c>
      <c r="D22" s="763"/>
      <c r="E22" s="764">
        <f>'Expenditures 15-22'!K47-SUM('Expenditures 15-22'!G47,'Expenditures 15-22'!I47)+'Expenditures 15-22'!D237</f>
        <v>331178</v>
      </c>
      <c r="F22" s="763"/>
      <c r="G22" s="765">
        <f>'Expenditures 15-22'!K47-SUM('Expenditures 15-22'!G47,'Expenditures 15-22'!I47)+'Expenditures 15-22'!D237</f>
        <v>331178</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581472</v>
      </c>
      <c r="F23" s="763"/>
      <c r="G23" s="764">
        <f>'Expenditures 15-22'!K53-SUM('Expenditures 15-22'!G53,'Expenditures 15-22'!I53)+'Expenditures 15-22'!D251+'Expenditures 15-22'!K323-SUM('Expenditures 15-22'!G323,'Expenditures 15-22'!I323)</f>
        <v>581472</v>
      </c>
      <c r="H23" s="286"/>
      <c r="I23" s="215"/>
    </row>
    <row r="24" spans="1:9" s="2" customFormat="1" ht="12" customHeight="1" x14ac:dyDescent="0.2">
      <c r="A24" s="762" t="s">
        <v>645</v>
      </c>
      <c r="B24" s="758"/>
      <c r="C24" s="757">
        <v>2400</v>
      </c>
      <c r="D24" s="763"/>
      <c r="E24" s="764">
        <f>'Expenditures 15-22'!K57-SUM('Expenditures 15-22'!G57,'Expenditures 15-22'!I57)+'Expenditures 15-22'!D255</f>
        <v>399549</v>
      </c>
      <c r="F24" s="763"/>
      <c r="G24" s="765">
        <f>'Expenditures 15-22'!K57-SUM('Expenditures 15-22'!G57,'Expenditures 15-22'!I57)+'Expenditures 15-22'!D255</f>
        <v>399549</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396</v>
      </c>
      <c r="E26" s="764">
        <f>'Expenditures 15-22'!K122-SUM('Expenditures 15-22'!G122,'Expenditures 15-22'!I122)+E7</f>
        <v>31326</v>
      </c>
      <c r="F26" s="764">
        <f>'Expenditures 15-22'!K59-SUM('Expenditures 15-22'!G59,'Expenditures 15-22'!I59)+'Expenditures 15-22'!D257-E7</f>
        <v>396</v>
      </c>
      <c r="G26" s="765">
        <f>'Expenditures 15-22'!K122-SUM('Expenditures 15-22'!G122,'Expenditures 15-22'!I122)+E7</f>
        <v>31326</v>
      </c>
      <c r="H26" s="286"/>
      <c r="I26" s="215"/>
    </row>
    <row r="27" spans="1:9" s="2" customFormat="1" ht="12" customHeight="1" x14ac:dyDescent="0.2">
      <c r="A27" s="762" t="s">
        <v>531</v>
      </c>
      <c r="B27" s="760"/>
      <c r="C27" s="757">
        <v>2520</v>
      </c>
      <c r="D27" s="764">
        <f>'Expenditures 15-22'!K60-SUM('Expenditures 15-22'!G60,'Expenditures 15-22'!I60)+'Expenditures 15-22'!D258-E8</f>
        <v>105512</v>
      </c>
      <c r="E27" s="764">
        <f>E8</f>
        <v>0</v>
      </c>
      <c r="F27" s="764">
        <f>'Expenditures 15-22'!K60-SUM('Expenditures 15-22'!G60,'Expenditures 15-22'!I60)+'Expenditures 15-22'!D258-E8</f>
        <v>105512</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812600</v>
      </c>
      <c r="F28" s="767">
        <f>'Expenditures 15-22'!K61-SUM('Expenditures 15-22'!G61,'Expenditures 15-22'!I61)+'Expenditures 15-22'!K124-SUM('Expenditures 15-22'!G124,'Expenditures 15-22'!I124)+'Expenditures 15-22'!D260-E9</f>
        <v>812600</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635227</v>
      </c>
      <c r="F29" s="763"/>
      <c r="G29" s="765">
        <f>'Expenditures 15-22'!K62-SUM('Expenditures 15-22'!G62,'Expenditures 15-22'!I62)+'Expenditures 15-22'!K125-SUM('Expenditures 15-22'!G125,'Expenditures 15-22'!I125)+'Expenditures 15-22'!K176-SUM('Expenditures 15-22'!G176,'Expenditures 15-22'!I176)+'Expenditures 15-22'!D261</f>
        <v>635227</v>
      </c>
      <c r="H29" s="392"/>
    </row>
    <row r="30" spans="1:9" ht="12" customHeight="1" x14ac:dyDescent="0.2">
      <c r="A30" s="762" t="s">
        <v>106</v>
      </c>
      <c r="B30" s="760"/>
      <c r="C30" s="757">
        <v>2560</v>
      </c>
      <c r="D30" s="763"/>
      <c r="E30" s="764">
        <f>'Expenditures 15-22'!K63-SUM('Expenditures 15-22'!G63,'Expenditures 15-22'!I63)+'Expenditures 15-22'!D262-E10</f>
        <v>203607</v>
      </c>
      <c r="F30" s="763"/>
      <c r="G30" s="764">
        <f>'Expenditures 15-22'!K63-SUM('Expenditures 15-22'!G63,'Expenditures 15-22'!I63)+'Expenditures 15-22'!D262-E10</f>
        <v>203607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93204</v>
      </c>
      <c r="F35" s="763"/>
      <c r="G35" s="764">
        <f>'Expenditures 15-22'!K69-SUM('Expenditures 15-22'!G69,'Expenditures 15-22'!I69)+'Expenditures 15-22'!D268</f>
        <v>93204</v>
      </c>
    </row>
    <row r="36" spans="1:7" ht="12" customHeight="1" x14ac:dyDescent="0.2">
      <c r="A36" s="762" t="s">
        <v>463</v>
      </c>
      <c r="B36" s="760"/>
      <c r="C36" s="757">
        <v>2640</v>
      </c>
      <c r="D36" s="764">
        <f>'Expenditures 15-22'!K70-SUM('Expenditures 15-22'!G70,'Expenditures 15-22'!I70)+'Expenditures 15-22'!D269-E13</f>
        <v>3246</v>
      </c>
      <c r="E36" s="764">
        <f>E13</f>
        <v>0</v>
      </c>
      <c r="F36" s="764">
        <f>'Expenditures 15-22'!K70-SUM('Expenditures 15-22'!G70,'Expenditures 15-22'!I70)+'Expenditures 15-22'!D269-E13</f>
        <v>3246</v>
      </c>
      <c r="G36" s="764">
        <f>E13</f>
        <v>0</v>
      </c>
    </row>
    <row r="37" spans="1:7" ht="12" customHeight="1" x14ac:dyDescent="0.2">
      <c r="A37" s="762" t="s">
        <v>464</v>
      </c>
      <c r="B37" s="760"/>
      <c r="C37" s="757">
        <v>2660</v>
      </c>
      <c r="D37" s="764">
        <f>'Expenditures 15-22'!K71-SUM('Expenditures 15-22'!G71,'Expenditures 15-22'!I71)+'Expenditures 15-22'!D270-E14</f>
        <v>2774</v>
      </c>
      <c r="E37" s="764">
        <f>E14</f>
        <v>0</v>
      </c>
      <c r="F37" s="764">
        <f>'Expenditures 15-22'!K71-SUM('Expenditures 15-22'!G71,'Expenditures 15-22'!I71)+'Expenditures 15-22'!D270-E14</f>
        <v>2774</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857</v>
      </c>
      <c r="F38" s="763"/>
      <c r="G38" s="764">
        <f>'Expenditures 15-22'!K73-SUM('Expenditures 15-22'!G73,'Expenditures 15-22'!I73)+'Expenditures 15-22'!K128-SUM('Expenditures 15-22'!G128,'Expenditures 15-22'!I128)+'Expenditures 15-22'!K177-SUM('Expenditures 15-22'!G177,'Expenditures 15-22'!I177)+'Expenditures 15-22'!D272</f>
        <v>857</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17789</v>
      </c>
      <c r="F39" s="763"/>
      <c r="G39" s="764">
        <f>'Expenditures 15-22'!K75-SUM('Expenditures 15-22'!G75,'Expenditures 15-22'!I75)+'Expenditures 15-22'!K130-SUM('Expenditures 15-22'!G130,'Expenditures 15-22'!I130)+'Expenditures 15-22'!K179-SUM('Expenditures 15-22'!G179,'Expenditures 15-22'!I179)+'Expenditures 15-22'!D274</f>
        <v>17789</v>
      </c>
    </row>
    <row r="40" spans="1:7" ht="12" customHeight="1" x14ac:dyDescent="0.2">
      <c r="A40" s="779" t="s">
        <v>162</v>
      </c>
      <c r="B40" s="780"/>
      <c r="C40" s="781"/>
      <c r="D40" s="767">
        <f>SUM(D19:D39)</f>
        <v>111928</v>
      </c>
      <c r="E40" s="767">
        <f>SUM(E19:E39)</f>
        <v>9178872</v>
      </c>
      <c r="F40" s="767">
        <f>SUM(F19:F39)</f>
        <v>924528</v>
      </c>
      <c r="G40" s="767">
        <f>SUM(G19:G39)</f>
        <v>8366272</v>
      </c>
    </row>
    <row r="41" spans="1:7" x14ac:dyDescent="0.2">
      <c r="A41" s="286"/>
      <c r="B41" s="215"/>
      <c r="C41" s="287"/>
      <c r="D41" s="2488" t="s">
        <v>601</v>
      </c>
      <c r="E41" s="2489"/>
      <c r="F41" s="771" t="s">
        <v>602</v>
      </c>
      <c r="G41" s="778"/>
    </row>
    <row r="42" spans="1:7" ht="12" customHeight="1" x14ac:dyDescent="0.2">
      <c r="A42" s="286"/>
      <c r="B42" s="215"/>
      <c r="C42" s="287"/>
      <c r="D42" s="772" t="s">
        <v>550</v>
      </c>
      <c r="E42" s="768">
        <f>D40</f>
        <v>111928</v>
      </c>
      <c r="F42" s="772" t="s">
        <v>552</v>
      </c>
      <c r="G42" s="768">
        <f>F40</f>
        <v>924528</v>
      </c>
    </row>
    <row r="43" spans="1:7" ht="12" customHeight="1" x14ac:dyDescent="0.2">
      <c r="A43" s="286"/>
      <c r="B43" s="215"/>
      <c r="C43" s="287"/>
      <c r="D43" s="772" t="s">
        <v>551</v>
      </c>
      <c r="E43" s="768">
        <f>E40</f>
        <v>9178872</v>
      </c>
      <c r="F43" s="772" t="s">
        <v>551</v>
      </c>
      <c r="G43" s="768">
        <f>G40</f>
        <v>8366272</v>
      </c>
    </row>
    <row r="44" spans="1:7" ht="12" customHeight="1" x14ac:dyDescent="0.2">
      <c r="A44" s="286"/>
      <c r="B44" s="215"/>
      <c r="C44" s="215"/>
      <c r="D44" s="782" t="s">
        <v>1164</v>
      </c>
      <c r="E44" s="783">
        <f>(E42/E43)</f>
        <v>1.2194090951480748E-2</v>
      </c>
      <c r="F44" s="782" t="s">
        <v>1164</v>
      </c>
      <c r="G44" s="783">
        <f>(G42/G43)</f>
        <v>0.1105065673217414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7" activePane="bottomLeft" state="frozen"/>
      <selection pane="bottomLeft" activeCell="D28" sqref="D2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93" t="s">
        <v>1649</v>
      </c>
      <c r="B1" s="2493"/>
      <c r="C1" s="2493"/>
      <c r="D1" s="2493"/>
      <c r="E1" s="2493"/>
    </row>
    <row r="2" spans="1:7" ht="14.25" customHeight="1" x14ac:dyDescent="0.2">
      <c r="A2" s="1921" t="s">
        <v>1650</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97" t="s">
        <v>1933</v>
      </c>
      <c r="B5" s="2498"/>
      <c r="C5" s="2498"/>
      <c r="D5" s="2498"/>
      <c r="E5" s="2498"/>
    </row>
    <row r="6" spans="1:7" ht="12" customHeight="1" x14ac:dyDescent="0.25">
      <c r="A6" s="1924"/>
      <c r="B6" s="2499" t="str">
        <f>COVER!A17</f>
        <v>Morris SD 54</v>
      </c>
      <c r="C6" s="2499"/>
      <c r="D6" s="2499"/>
      <c r="E6" s="1925"/>
    </row>
    <row r="7" spans="1:7" ht="11.25" customHeight="1" x14ac:dyDescent="0.25">
      <c r="A7" s="1924"/>
      <c r="B7" s="2500">
        <f>COVER!A13</f>
        <v>24032054002</v>
      </c>
      <c r="C7" s="2500"/>
      <c r="D7" s="2500"/>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1928</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t="s">
        <v>2095</v>
      </c>
      <c r="C16" s="1935" t="s">
        <v>2095</v>
      </c>
      <c r="D16" s="1938"/>
      <c r="E16" s="1937" t="s">
        <v>2120</v>
      </c>
    </row>
    <row r="17" spans="1:11" ht="12" customHeight="1" x14ac:dyDescent="0.2">
      <c r="A17" s="1934" t="s">
        <v>1664</v>
      </c>
      <c r="B17" s="1935"/>
      <c r="C17" s="1935"/>
      <c r="D17" s="1938"/>
      <c r="E17" s="1937"/>
    </row>
    <row r="18" spans="1:11" ht="12" customHeight="1" x14ac:dyDescent="0.2">
      <c r="A18" s="1934" t="s">
        <v>1665</v>
      </c>
      <c r="B18" s="1935" t="s">
        <v>2095</v>
      </c>
      <c r="C18" s="1935" t="s">
        <v>2095</v>
      </c>
      <c r="D18" s="1938"/>
      <c r="E18" s="1937" t="s">
        <v>2121</v>
      </c>
    </row>
    <row r="19" spans="1:11" ht="12" customHeight="1" x14ac:dyDescent="0.2">
      <c r="A19" s="1934" t="s">
        <v>1913</v>
      </c>
      <c r="B19" s="1935"/>
      <c r="C19" s="1935"/>
      <c r="D19" s="1938"/>
      <c r="E19" s="1937"/>
    </row>
    <row r="20" spans="1:11" ht="12" customHeight="1" x14ac:dyDescent="0.2">
      <c r="A20" s="1934" t="s">
        <v>1914</v>
      </c>
      <c r="B20" s="1935"/>
      <c r="C20" s="1935"/>
      <c r="D20" s="1938"/>
      <c r="E20" s="1937"/>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c r="C25" s="1935"/>
      <c r="D25" s="1938"/>
      <c r="E25" s="1937"/>
    </row>
    <row r="26" spans="1:11" ht="12" customHeight="1" x14ac:dyDescent="0.2">
      <c r="A26" s="1934" t="s">
        <v>1920</v>
      </c>
      <c r="B26" s="1935" t="s">
        <v>2095</v>
      </c>
      <c r="C26" s="1935" t="s">
        <v>2095</v>
      </c>
      <c r="D26" s="1938"/>
      <c r="E26" s="1937" t="s">
        <v>2122</v>
      </c>
    </row>
    <row r="27" spans="1:11" x14ac:dyDescent="0.2">
      <c r="A27" s="1934" t="s">
        <v>1921</v>
      </c>
      <c r="B27" s="1935"/>
      <c r="C27" s="1935"/>
      <c r="D27" s="1938"/>
      <c r="E27" s="1937"/>
    </row>
    <row r="28" spans="1:11" ht="12" customHeight="1" x14ac:dyDescent="0.2">
      <c r="A28" s="1934" t="s">
        <v>1922</v>
      </c>
      <c r="B28" s="1935" t="s">
        <v>2095</v>
      </c>
      <c r="C28" s="1935" t="s">
        <v>2095</v>
      </c>
      <c r="D28" s="1938"/>
      <c r="E28" s="1937" t="s">
        <v>2187</v>
      </c>
    </row>
    <row r="29" spans="1:11" ht="12" customHeight="1" x14ac:dyDescent="0.2">
      <c r="A29" s="1934" t="s">
        <v>1923</v>
      </c>
      <c r="B29" s="1935"/>
      <c r="C29" s="1935"/>
      <c r="D29" s="1938"/>
      <c r="E29" s="1937"/>
    </row>
    <row r="30" spans="1:11" ht="12" customHeight="1" x14ac:dyDescent="0.2">
      <c r="A30" s="1934" t="s">
        <v>1924</v>
      </c>
      <c r="B30" s="1935" t="s">
        <v>2095</v>
      </c>
      <c r="C30" s="1935" t="s">
        <v>2095</v>
      </c>
      <c r="D30" s="1938"/>
      <c r="E30" s="1937" t="s">
        <v>2123</v>
      </c>
    </row>
    <row r="31" spans="1:11" ht="12" customHeight="1" x14ac:dyDescent="0.2">
      <c r="A31" s="1934" t="s">
        <v>1925</v>
      </c>
      <c r="B31" s="1935"/>
      <c r="C31" s="1935"/>
      <c r="D31" s="1938"/>
      <c r="E31" s="1937"/>
      <c r="K31" s="1948"/>
    </row>
    <row r="32" spans="1:11" ht="12" customHeight="1" x14ac:dyDescent="0.2">
      <c r="A32" s="1934" t="s">
        <v>1926</v>
      </c>
      <c r="B32" s="1935"/>
      <c r="C32" s="1935"/>
      <c r="D32" s="1938"/>
      <c r="E32" s="1937"/>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1667</v>
      </c>
      <c r="B35" s="2501"/>
      <c r="C35" s="2501"/>
      <c r="D35" s="2501"/>
      <c r="E35" s="2502"/>
    </row>
    <row r="36" spans="1:5" ht="12" customHeight="1" x14ac:dyDescent="0.2">
      <c r="A36" s="2503"/>
      <c r="B36" s="2504"/>
      <c r="C36" s="2504"/>
      <c r="D36" s="2504"/>
      <c r="E36" s="2505"/>
    </row>
    <row r="37" spans="1:5" ht="12" customHeight="1" x14ac:dyDescent="0.2">
      <c r="A37" s="2503"/>
      <c r="B37" s="2504"/>
      <c r="C37" s="2504"/>
      <c r="D37" s="2504"/>
      <c r="E37" s="2505"/>
    </row>
    <row r="38" spans="1:5" ht="12" customHeight="1" x14ac:dyDescent="0.2">
      <c r="A38" s="2506"/>
      <c r="B38" s="2507"/>
      <c r="C38" s="2507"/>
      <c r="D38" s="2507"/>
      <c r="E38" s="2508"/>
    </row>
    <row r="39" spans="1:5" ht="4.5" hidden="1" customHeight="1" x14ac:dyDescent="0.2">
      <c r="A39" s="1941"/>
      <c r="B39" s="1941"/>
      <c r="C39" s="1941"/>
      <c r="D39" s="1941"/>
      <c r="E39" s="1941"/>
    </row>
    <row r="40" spans="1:5" s="1939" customFormat="1" ht="12" customHeight="1" x14ac:dyDescent="0.25">
      <c r="A40" s="1942" t="s">
        <v>1666</v>
      </c>
      <c r="B40" s="2509"/>
      <c r="C40" s="2509"/>
      <c r="D40" s="2509"/>
      <c r="E40" s="2510"/>
    </row>
    <row r="41" spans="1:5" s="1939" customFormat="1" ht="12" customHeight="1" x14ac:dyDescent="0.25">
      <c r="A41" s="2511"/>
      <c r="B41" s="2512"/>
      <c r="C41" s="2512"/>
      <c r="D41" s="2512"/>
      <c r="E41" s="2513"/>
    </row>
    <row r="42" spans="1:5" s="1939" customFormat="1" ht="12" customHeight="1" x14ac:dyDescent="0.25">
      <c r="A42" s="2511"/>
      <c r="B42" s="2512"/>
      <c r="C42" s="2512"/>
      <c r="D42" s="2512"/>
      <c r="E42" s="2513"/>
    </row>
    <row r="43" spans="1:5" s="1939" customFormat="1" ht="15" x14ac:dyDescent="0.25">
      <c r="A43" s="2494"/>
      <c r="B43" s="2495"/>
      <c r="C43" s="2495"/>
      <c r="D43" s="2495"/>
      <c r="E43" s="2496"/>
    </row>
    <row r="44" spans="1:5" s="1939" customFormat="1" ht="12" hidden="1" customHeight="1" x14ac:dyDescent="0.25">
      <c r="A44" s="2494"/>
      <c r="B44" s="2495"/>
      <c r="C44" s="2495"/>
      <c r="D44" s="2495"/>
      <c r="E44" s="249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B33" sqref="B3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519" t="str">
        <f>COVER!A17</f>
        <v>Morris SD 54</v>
      </c>
      <c r="J6" s="2520"/>
    </row>
    <row r="7" spans="1:10" x14ac:dyDescent="0.2">
      <c r="A7" s="2521" t="s">
        <v>1014</v>
      </c>
      <c r="B7" s="2522"/>
      <c r="C7" s="2522"/>
      <c r="D7" s="2522"/>
      <c r="E7" s="2523"/>
      <c r="F7" s="1605"/>
      <c r="G7" s="1594"/>
      <c r="H7" s="1604" t="s">
        <v>430</v>
      </c>
      <c r="I7" s="2524">
        <f>COVER!A13</f>
        <v>24032054002</v>
      </c>
      <c r="J7" s="252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525" t="s">
        <v>559</v>
      </c>
      <c r="B11" s="2526"/>
      <c r="C11" s="2527"/>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224894</v>
      </c>
      <c r="F12" s="1633"/>
      <c r="G12" s="1632">
        <f t="shared" ref="G12:G18" si="0">SUM(E12:F12)</f>
        <v>224894</v>
      </c>
      <c r="H12" s="1634">
        <v>268000</v>
      </c>
      <c r="I12" s="1633"/>
      <c r="J12" s="1632">
        <f t="shared" ref="J12:J18" si="1">SUM(H12:I12)</f>
        <v>268000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72290</v>
      </c>
      <c r="F14" s="1633"/>
      <c r="G14" s="1632">
        <f t="shared" si="0"/>
        <v>72290</v>
      </c>
      <c r="H14" s="1634">
        <v>133660</v>
      </c>
      <c r="I14" s="1633"/>
      <c r="J14" s="1632">
        <f t="shared" si="1"/>
        <v>133660</v>
      </c>
    </row>
    <row r="15" spans="1:10" ht="15" customHeight="1" x14ac:dyDescent="0.2">
      <c r="A15" s="1628">
        <v>4</v>
      </c>
      <c r="B15" s="1629" t="s">
        <v>1234</v>
      </c>
      <c r="C15" s="1630"/>
      <c r="D15" s="1631">
        <v>2510</v>
      </c>
      <c r="E15" s="1632">
        <f>'Expenditures 15-22'!K59</f>
        <v>0</v>
      </c>
      <c r="F15" s="1632">
        <f>'Expenditures 15-22'!K122</f>
        <v>31326</v>
      </c>
      <c r="G15" s="1632">
        <f t="shared" si="0"/>
        <v>31326</v>
      </c>
      <c r="H15" s="1634"/>
      <c r="I15" s="1634">
        <v>32407</v>
      </c>
      <c r="J15" s="1632">
        <f t="shared" si="1"/>
        <v>32407</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528" t="s">
        <v>8</v>
      </c>
      <c r="C18" s="2529"/>
      <c r="D18" s="2530"/>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297184</v>
      </c>
      <c r="F19" s="1640">
        <f t="shared" si="2"/>
        <v>31326</v>
      </c>
      <c r="G19" s="1640">
        <f t="shared" si="2"/>
        <v>328510</v>
      </c>
      <c r="H19" s="1640">
        <f t="shared" si="2"/>
        <v>401660</v>
      </c>
      <c r="I19" s="1640">
        <f t="shared" si="2"/>
        <v>32407</v>
      </c>
      <c r="J19" s="1640">
        <f t="shared" si="2"/>
        <v>434067</v>
      </c>
    </row>
    <row r="20" spans="1:10" ht="25.5" customHeight="1" thickTop="1" x14ac:dyDescent="0.2">
      <c r="A20" s="1628">
        <v>9</v>
      </c>
      <c r="B20" s="2531" t="s">
        <v>2017</v>
      </c>
      <c r="C20" s="2529"/>
      <c r="D20" s="2530"/>
      <c r="E20" s="1641"/>
      <c r="F20" s="1641"/>
      <c r="G20" s="1641"/>
      <c r="H20" s="1641"/>
      <c r="I20" s="1641"/>
      <c r="J20" s="1642">
        <f>IF(AND(G19&gt;0,J19&gt;0),(((J19-G19)/G19)),"Enter Budget Data")</f>
        <v>0.32132050774710053</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536"/>
      <c r="D26" s="2536"/>
      <c r="E26" s="1911"/>
      <c r="F26" s="2535"/>
      <c r="G26" s="2535"/>
    </row>
    <row r="27" spans="1:10" x14ac:dyDescent="0.2">
      <c r="B27" s="1643"/>
      <c r="C27" s="1906" t="s">
        <v>1198</v>
      </c>
      <c r="D27" s="1907"/>
      <c r="E27" s="1908"/>
      <c r="F27" s="2532" t="s">
        <v>1892</v>
      </c>
      <c r="G27" s="2532"/>
    </row>
    <row r="28" spans="1:10" ht="28.5" customHeight="1" x14ac:dyDescent="0.2">
      <c r="B28" s="1643"/>
      <c r="C28" s="2534"/>
      <c r="D28" s="2534"/>
      <c r="E28" s="1910"/>
      <c r="F28" s="2534"/>
      <c r="G28" s="2534"/>
    </row>
    <row r="29" spans="1:10" x14ac:dyDescent="0.2">
      <c r="B29" s="1643"/>
      <c r="C29" s="1904" t="s">
        <v>2024</v>
      </c>
      <c r="E29" s="1909"/>
      <c r="F29" s="2533" t="s">
        <v>1893</v>
      </c>
      <c r="G29" s="2533"/>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t="s">
        <v>2095</v>
      </c>
      <c r="C33" s="2516" t="s">
        <v>138</v>
      </c>
      <c r="D33" s="2517"/>
      <c r="E33" s="2517"/>
      <c r="F33" s="2517"/>
      <c r="G33" s="2517"/>
      <c r="H33" s="2517"/>
      <c r="I33" s="2517"/>
    </row>
    <row r="34" spans="1:10" ht="10.35" customHeight="1" x14ac:dyDescent="0.2">
      <c r="C34" s="2517"/>
      <c r="D34" s="2517"/>
      <c r="E34" s="2517"/>
      <c r="F34" s="2517"/>
      <c r="G34" s="2517"/>
      <c r="H34" s="2517"/>
      <c r="I34" s="2517"/>
    </row>
    <row r="35" spans="1:10" ht="7.5" customHeight="1" x14ac:dyDescent="0.2">
      <c r="C35" s="1648"/>
    </row>
    <row r="36" spans="1:10" ht="13.5" customHeight="1" x14ac:dyDescent="0.2">
      <c r="B36" s="1647"/>
      <c r="C36" s="2518" t="s">
        <v>2090</v>
      </c>
      <c r="D36" s="2517"/>
      <c r="E36" s="2517"/>
      <c r="F36" s="2517"/>
      <c r="G36" s="2517"/>
      <c r="H36" s="2517"/>
      <c r="I36" s="2517"/>
      <c r="J36" s="1649"/>
    </row>
    <row r="37" spans="1:10" ht="22.5" customHeight="1" x14ac:dyDescent="0.2">
      <c r="C37" s="2517"/>
      <c r="D37" s="2517"/>
      <c r="E37" s="2517"/>
      <c r="F37" s="2517"/>
      <c r="G37" s="2517"/>
      <c r="H37" s="2517"/>
      <c r="I37" s="2517"/>
      <c r="J37" s="1649"/>
    </row>
    <row r="38" spans="1:10" ht="7.5" customHeight="1" x14ac:dyDescent="0.2">
      <c r="C38" s="1648"/>
      <c r="D38" s="1650"/>
      <c r="E38" s="1651"/>
      <c r="F38" s="1997"/>
      <c r="G38" s="1651"/>
    </row>
    <row r="39" spans="1:10" ht="13.5" customHeight="1" x14ac:dyDescent="0.2">
      <c r="B39" s="1647"/>
      <c r="C39" s="2514" t="s">
        <v>1027</v>
      </c>
      <c r="D39" s="2515"/>
      <c r="E39" s="2515"/>
      <c r="F39" s="2515"/>
      <c r="G39" s="2515"/>
      <c r="H39" s="2515"/>
      <c r="I39" s="251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2127</v>
      </c>
    </row>
    <row r="6" spans="1:2" x14ac:dyDescent="0.2">
      <c r="A6" s="386">
        <v>2</v>
      </c>
      <c r="B6" s="12" t="s">
        <v>2126</v>
      </c>
    </row>
    <row r="7" spans="1:2" x14ac:dyDescent="0.2">
      <c r="A7" s="386">
        <v>3</v>
      </c>
      <c r="B7" s="12" t="s">
        <v>2128</v>
      </c>
    </row>
    <row r="8" spans="1:2" x14ac:dyDescent="0.2">
      <c r="A8" s="386">
        <v>4</v>
      </c>
      <c r="B8" s="12" t="s">
        <v>2124</v>
      </c>
    </row>
    <row r="9" spans="1:2" x14ac:dyDescent="0.2">
      <c r="A9" s="386">
        <v>5</v>
      </c>
      <c r="B9" s="12" t="s">
        <v>2129</v>
      </c>
    </row>
    <row r="10" spans="1:2" x14ac:dyDescent="0.2">
      <c r="A10" s="386">
        <v>6</v>
      </c>
      <c r="B10" s="12" t="s">
        <v>2125</v>
      </c>
    </row>
    <row r="11" spans="1:2" x14ac:dyDescent="0.2">
      <c r="A11" s="386">
        <v>7</v>
      </c>
      <c r="B11" s="12" t="s">
        <v>2130</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Morris SD 54</v>
      </c>
    </row>
    <row r="65" spans="2:2" x14ac:dyDescent="0.2">
      <c r="B65" s="394">
        <f>COVER!A13</f>
        <v>24032054002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2" t="s">
        <v>1096</v>
      </c>
      <c r="C8" s="290"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8" sqref="A2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1038225</xdr:colOff>
                <xdr:row>3</xdr:row>
                <xdr:rowOff>85725</xdr:rowOff>
              </from>
              <to>
                <xdr:col>0</xdr:col>
                <xdr:colOff>2076450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2486025</xdr:colOff>
                <xdr:row>3</xdr:row>
                <xdr:rowOff>85725</xdr:rowOff>
              </from>
              <to>
                <xdr:col>1</xdr:col>
                <xdr:colOff>504825</xdr:colOff>
                <xdr:row>8</xdr:row>
                <xdr:rowOff>47625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537" t="s">
        <v>1875</v>
      </c>
      <c r="B1" s="2538"/>
      <c r="C1" s="2538"/>
      <c r="D1" s="2538"/>
      <c r="E1" s="2538"/>
      <c r="F1" s="2539"/>
    </row>
    <row r="2" spans="1:8" ht="39.75" customHeight="1" x14ac:dyDescent="0.2">
      <c r="A2" s="2547" t="s">
        <v>2018</v>
      </c>
      <c r="B2" s="2548"/>
      <c r="C2" s="2548"/>
      <c r="D2" s="2548"/>
      <c r="E2" s="2548"/>
      <c r="F2" s="2549"/>
      <c r="G2" s="1820"/>
      <c r="H2" s="1820"/>
    </row>
    <row r="3" spans="1:8" ht="46.5" customHeight="1" x14ac:dyDescent="0.2">
      <c r="A3" s="2550" t="s">
        <v>1722</v>
      </c>
      <c r="B3" s="2551"/>
      <c r="C3" s="2551"/>
      <c r="D3" s="2551"/>
      <c r="E3" s="2551"/>
      <c r="F3" s="2552"/>
      <c r="G3" s="1820"/>
      <c r="H3" s="1820"/>
    </row>
    <row r="4" spans="1:8" s="1572" customFormat="1" ht="41.25" customHeight="1" x14ac:dyDescent="0.2">
      <c r="A4" s="2553" t="s">
        <v>1874</v>
      </c>
      <c r="B4" s="2554"/>
      <c r="C4" s="2554"/>
      <c r="D4" s="2554"/>
      <c r="E4" s="2554"/>
      <c r="F4" s="2555"/>
    </row>
    <row r="5" spans="1:8" ht="42" customHeight="1" x14ac:dyDescent="0.2">
      <c r="A5" s="1835" t="s">
        <v>559</v>
      </c>
      <c r="B5" s="1573" t="s">
        <v>1877</v>
      </c>
      <c r="C5" s="1573" t="s">
        <v>1878</v>
      </c>
      <c r="D5" s="1573" t="s">
        <v>1876</v>
      </c>
      <c r="E5" s="1573" t="s">
        <v>1879</v>
      </c>
      <c r="F5" s="1573" t="s">
        <v>1632</v>
      </c>
    </row>
    <row r="6" spans="1:8" s="1576" customFormat="1" ht="14.25" customHeight="1" x14ac:dyDescent="0.2">
      <c r="A6" s="1574" t="s">
        <v>1633</v>
      </c>
      <c r="B6" s="1575">
        <f>'Acct Summary 7-8'!C8</f>
        <v>6427772</v>
      </c>
      <c r="C6" s="1575">
        <f>'Acct Summary 7-8'!D8</f>
        <v>705397</v>
      </c>
      <c r="D6" s="1575">
        <f>'Acct Summary 7-8'!F8</f>
        <v>437487</v>
      </c>
      <c r="E6" s="1575">
        <f>'Acct Summary 7-8'!I8</f>
        <v>106116</v>
      </c>
      <c r="F6" s="1575">
        <f>SUM(B6:E6)</f>
        <v>7676772</v>
      </c>
    </row>
    <row r="7" spans="1:8" s="1576" customFormat="1" ht="14.25" customHeight="1" thickBot="1" x14ac:dyDescent="0.25">
      <c r="A7" s="1574" t="s">
        <v>1634</v>
      </c>
      <c r="B7" s="1577">
        <f>'Acct Summary 7-8'!C17</f>
        <v>8314625</v>
      </c>
      <c r="C7" s="1577">
        <f>'Acct Summary 7-8'!D17</f>
        <v>792672</v>
      </c>
      <c r="D7" s="1577">
        <f>'Acct Summary 7-8'!F17</f>
        <v>631785</v>
      </c>
      <c r="E7" s="1836"/>
      <c r="F7" s="1575">
        <f>SUM(B7:E7)</f>
        <v>9739082</v>
      </c>
    </row>
    <row r="8" spans="1:8" s="1576" customFormat="1" ht="14.25" thickTop="1" thickBot="1" x14ac:dyDescent="0.25">
      <c r="A8" s="1578" t="s">
        <v>1635</v>
      </c>
      <c r="B8" s="1579">
        <f>(B6-B7)</f>
        <v>-1886853</v>
      </c>
      <c r="C8" s="1579">
        <f>(C6-C7)</f>
        <v>-87275</v>
      </c>
      <c r="D8" s="1579">
        <f>(D6-D7)</f>
        <v>-194298</v>
      </c>
      <c r="E8" s="1577">
        <f>(E6-E7)</f>
        <v>106116</v>
      </c>
      <c r="F8" s="1580">
        <f>SUM(F6-F7)</f>
        <v>-2062310</v>
      </c>
    </row>
    <row r="9" spans="1:8" s="1576" customFormat="1" ht="14.25" thickTop="1" thickBot="1" x14ac:dyDescent="0.25">
      <c r="A9" s="1581" t="s">
        <v>2019</v>
      </c>
      <c r="B9" s="1582">
        <f>'Acct Summary 7-8'!C81</f>
        <v>1358363</v>
      </c>
      <c r="C9" s="1582">
        <f>'Acct Summary 7-8'!D81</f>
        <v>14993</v>
      </c>
      <c r="D9" s="1582">
        <f>'Acct Summary 7-8'!F81</f>
        <v>374576</v>
      </c>
      <c r="E9" s="1582">
        <f>'Acct Summary 7-8'!I81</f>
        <v>103309</v>
      </c>
      <c r="F9" s="1661">
        <f>SUM(B9:E9)</f>
        <v>1851241</v>
      </c>
    </row>
    <row r="10" spans="1:8" ht="16.5" customHeight="1" thickTop="1" x14ac:dyDescent="0.2">
      <c r="A10" s="1583"/>
      <c r="B10" s="1584"/>
      <c r="C10" s="2541"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42"/>
      <c r="E10" s="2542"/>
      <c r="F10" s="2543"/>
    </row>
    <row r="11" spans="1:8" ht="19.5" customHeight="1" x14ac:dyDescent="0.2">
      <c r="A11" s="1659"/>
      <c r="B11" s="1660"/>
      <c r="C11" s="2541"/>
      <c r="D11" s="2542"/>
      <c r="E11" s="2542"/>
      <c r="F11" s="2543"/>
      <c r="H11" s="1658"/>
    </row>
    <row r="12" spans="1:8" ht="19.5" customHeight="1" x14ac:dyDescent="0.2">
      <c r="A12" s="1659"/>
      <c r="B12" s="1660"/>
      <c r="C12" s="2541"/>
      <c r="D12" s="2542"/>
      <c r="E12" s="2542"/>
      <c r="F12" s="2543"/>
      <c r="H12" s="1658"/>
    </row>
    <row r="13" spans="1:8" ht="19.5" customHeight="1" x14ac:dyDescent="0.2">
      <c r="A13" s="1659"/>
      <c r="B13" s="1660"/>
      <c r="C13" s="2544"/>
      <c r="D13" s="2545"/>
      <c r="E13" s="2545"/>
      <c r="F13" s="2546"/>
      <c r="H13" s="1658"/>
    </row>
    <row r="14" spans="1:8" s="1531" customFormat="1" hidden="1" x14ac:dyDescent="0.2">
      <c r="A14" s="2540" t="s">
        <v>1947</v>
      </c>
      <c r="B14" s="2540"/>
      <c r="C14" s="2540"/>
      <c r="D14" s="2540"/>
      <c r="E14" s="2540"/>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487</v>
      </c>
      <c r="B6" s="399"/>
      <c r="C6" s="226"/>
      <c r="D6" s="1244"/>
    </row>
    <row r="7" spans="1:4" x14ac:dyDescent="0.2">
      <c r="A7" s="1891" t="s">
        <v>486</v>
      </c>
      <c r="B7" s="399"/>
      <c r="C7" s="226"/>
      <c r="D7" s="1244"/>
    </row>
    <row r="8" spans="1:4" ht="18" customHeight="1" x14ac:dyDescent="0.2">
      <c r="A8" s="2556"/>
      <c r="B8" s="2557"/>
      <c r="C8" s="2557"/>
      <c r="D8" s="2558"/>
    </row>
    <row r="9" spans="1:4" s="4" customFormat="1" ht="14.25" customHeight="1" x14ac:dyDescent="0.2">
      <c r="A9" s="1890"/>
      <c r="B9" s="227">
        <v>1</v>
      </c>
      <c r="C9" s="228" t="s">
        <v>888</v>
      </c>
      <c r="D9" s="1245"/>
    </row>
    <row r="10" spans="1:4" s="4" customFormat="1" ht="14.25" customHeight="1" x14ac:dyDescent="0.2">
      <c r="A10" s="1887"/>
      <c r="B10" s="227">
        <f t="shared" ref="B10:B17" si="0">B9+1</f>
        <v>2</v>
      </c>
      <c r="C10" s="228" t="s">
        <v>1009</v>
      </c>
      <c r="D10" s="1245"/>
    </row>
    <row r="11" spans="1:4" s="4" customFormat="1" ht="12.75" x14ac:dyDescent="0.2">
      <c r="A11" s="1887"/>
      <c r="B11" s="227">
        <f t="shared" si="0"/>
        <v>3</v>
      </c>
      <c r="C11" s="2561" t="s">
        <v>1887</v>
      </c>
      <c r="D11" s="2562"/>
    </row>
    <row r="12" spans="1:4" s="4" customFormat="1" ht="12.75" x14ac:dyDescent="0.2">
      <c r="A12" s="1893"/>
      <c r="B12" s="227"/>
      <c r="C12" s="1892" t="s">
        <v>1886</v>
      </c>
      <c r="D12" s="1837"/>
    </row>
    <row r="13" spans="1:4" s="4" customFormat="1" ht="14.25" customHeight="1" x14ac:dyDescent="0.2">
      <c r="A13" s="1887"/>
      <c r="B13" s="227">
        <f>B11+1</f>
        <v>4</v>
      </c>
      <c r="C13" s="228" t="s">
        <v>889</v>
      </c>
      <c r="D13" s="1245"/>
    </row>
    <row r="14" spans="1:4" s="4" customFormat="1" ht="14.25" customHeight="1" x14ac:dyDescent="0.2">
      <c r="A14" s="1887"/>
      <c r="B14" s="227">
        <f t="shared" si="0"/>
        <v>5</v>
      </c>
      <c r="C14" s="228" t="s">
        <v>724</v>
      </c>
      <c r="D14" s="1245"/>
    </row>
    <row r="15" spans="1:4" s="4" customFormat="1" ht="14.25" customHeight="1" x14ac:dyDescent="0.2">
      <c r="A15" s="1887"/>
      <c r="B15" s="227">
        <f t="shared" si="0"/>
        <v>6</v>
      </c>
      <c r="C15" s="228" t="s">
        <v>890</v>
      </c>
      <c r="D15" s="1245"/>
    </row>
    <row r="16" spans="1:4" s="4" customFormat="1" ht="14.25" customHeight="1" x14ac:dyDescent="0.2">
      <c r="A16" s="1887"/>
      <c r="B16" s="227">
        <f t="shared" si="0"/>
        <v>7</v>
      </c>
      <c r="C16" s="228" t="s">
        <v>1228</v>
      </c>
      <c r="D16" s="1245"/>
    </row>
    <row r="17" spans="1:4" s="4" customFormat="1" ht="14.25" customHeight="1" x14ac:dyDescent="0.2">
      <c r="A17" s="1888"/>
      <c r="B17" s="1894">
        <f t="shared" si="0"/>
        <v>8</v>
      </c>
      <c r="C17" s="229" t="s">
        <v>891</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564" t="s">
        <v>353</v>
      </c>
      <c r="D27" s="2565"/>
    </row>
    <row r="28" spans="1:4" ht="12.75" x14ac:dyDescent="0.2">
      <c r="A28" s="230"/>
      <c r="B28" s="231">
        <v>2</v>
      </c>
      <c r="C28" s="2563" t="s">
        <v>1910</v>
      </c>
      <c r="D28" s="2427"/>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1912</v>
      </c>
      <c r="D31" s="1254" t="str">
        <f>IF(AND(COVER!J29="X",COVER!J30="X",COVER!L30&lt;&gt;"X"),"OK",IF(AND(COVER!J29="X",COVER!J30&lt;&gt;"X",COVER!L30="X"),"OK",IF(AND(COVER!L29="X",COVER!J30&lt;&gt;"X"),"OK","PLEASE CHECK YES or NO.")))</f>
        <v>OK</v>
      </c>
    </row>
    <row r="32" spans="1:4" x14ac:dyDescent="0.2">
      <c r="A32" s="232"/>
      <c r="B32" s="235"/>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b">
        <f>IF('Aud Quest 2'!B53="X",IF('Aud Quest 2'!F53&gt;"00/00/00 ","Enter Effective Date","ok"))</f>
        <v>0</v>
      </c>
    </row>
    <row r="35" spans="1:10" x14ac:dyDescent="0.2">
      <c r="A35" s="232"/>
      <c r="B35" s="235"/>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566" t="s">
        <v>615</v>
      </c>
      <c r="D49" s="2567"/>
    </row>
    <row r="50" spans="1:4" x14ac:dyDescent="0.2">
      <c r="A50" s="245"/>
      <c r="B50" s="246"/>
      <c r="C50" s="1564" t="s">
        <v>1593</v>
      </c>
      <c r="D50" s="1260" t="str">
        <f>IF(SUM('Assets-Liab 5-6'!C13)&lt;&gt;SUM('Assets-Liab 5-6'!C41),"ERROR!","OK")</f>
        <v>OK</v>
      </c>
    </row>
    <row r="51" spans="1:4" x14ac:dyDescent="0.2">
      <c r="A51" s="245"/>
      <c r="B51" s="246"/>
      <c r="C51" s="1564" t="s">
        <v>1594</v>
      </c>
      <c r="D51" s="1260" t="str">
        <f>IF(SUM('Assets-Liab 5-6'!D13)&lt;&gt;SUM('Assets-Liab 5-6'!D41),"ERROR!","OK")</f>
        <v>OK</v>
      </c>
    </row>
    <row r="52" spans="1:4" x14ac:dyDescent="0.2">
      <c r="A52" s="245"/>
      <c r="B52" s="246"/>
      <c r="C52" s="1564" t="s">
        <v>1595</v>
      </c>
      <c r="D52" s="1260" t="str">
        <f>IF(SUM('Assets-Liab 5-6'!E13)&lt;&gt;SUM('Assets-Liab 5-6'!E41),"ERROR!","OK")</f>
        <v>OK</v>
      </c>
    </row>
    <row r="53" spans="1:4" x14ac:dyDescent="0.2">
      <c r="A53" s="245"/>
      <c r="B53" s="246"/>
      <c r="C53" s="1564" t="s">
        <v>1596</v>
      </c>
      <c r="D53" s="1260" t="str">
        <f>IF(SUM('Assets-Liab 5-6'!F13)&lt;&gt;SUM('Assets-Liab 5-6'!F41),"ERROR!","OK")</f>
        <v>OK</v>
      </c>
    </row>
    <row r="54" spans="1:4" x14ac:dyDescent="0.2">
      <c r="A54" s="245"/>
      <c r="B54" s="246"/>
      <c r="C54" s="1564" t="s">
        <v>1597</v>
      </c>
      <c r="D54" s="1260" t="str">
        <f>IF(SUM('Assets-Liab 5-6'!G13)&lt;&gt;SUM('Assets-Liab 5-6'!G41),"ERROR!","OK")</f>
        <v>OK</v>
      </c>
    </row>
    <row r="55" spans="1:4" x14ac:dyDescent="0.2">
      <c r="A55" s="245"/>
      <c r="B55" s="246"/>
      <c r="C55" s="1564" t="s">
        <v>1598</v>
      </c>
      <c r="D55" s="1260" t="str">
        <f>IF(SUM('Assets-Liab 5-6'!H13)&lt;&gt;SUM('Assets-Liab 5-6'!H41),"ERROR!","OK")</f>
        <v>OK</v>
      </c>
    </row>
    <row r="56" spans="1:4" x14ac:dyDescent="0.2">
      <c r="A56" s="245"/>
      <c r="B56" s="246"/>
      <c r="C56" s="1564" t="s">
        <v>1599</v>
      </c>
      <c r="D56" s="1260" t="str">
        <f>IF(SUM('Assets-Liab 5-6'!I13)&lt;&gt;SUM('Assets-Liab 5-6'!I41),"ERROR!","OK")</f>
        <v>OK</v>
      </c>
    </row>
    <row r="57" spans="1:4" x14ac:dyDescent="0.2">
      <c r="A57" s="245"/>
      <c r="B57" s="246"/>
      <c r="C57" s="1564" t="s">
        <v>1600</v>
      </c>
      <c r="D57" s="1260" t="str">
        <f>IF(SUM('Assets-Liab 5-6'!J13)&lt;&gt;SUM('Assets-Liab 5-6'!J41),"ERROR!","OK")</f>
        <v>OK</v>
      </c>
    </row>
    <row r="58" spans="1:4" x14ac:dyDescent="0.2">
      <c r="A58" s="245"/>
      <c r="B58" s="246"/>
      <c r="C58" s="1564" t="s">
        <v>1601</v>
      </c>
      <c r="D58" s="1260" t="str">
        <f>IF(SUM('Assets-Liab 5-6'!K13)&lt;&gt;SUM('Assets-Liab 5-6'!K41),"ERROR!","OK")</f>
        <v>OK</v>
      </c>
    </row>
    <row r="59" spans="1:4" x14ac:dyDescent="0.2">
      <c r="A59" s="245"/>
      <c r="B59" s="246"/>
      <c r="C59" s="1564" t="s">
        <v>1602</v>
      </c>
      <c r="D59" s="1260" t="str">
        <f>IF(SUM('Assets-Liab 5-6'!L13)&lt;&gt;('Assets-Liab 5-6'!L41),"ERROR!","OK")</f>
        <v>OK</v>
      </c>
    </row>
    <row r="60" spans="1:4" x14ac:dyDescent="0.2">
      <c r="A60" s="245"/>
      <c r="B60" s="246"/>
      <c r="C60" s="1564" t="s">
        <v>1603</v>
      </c>
      <c r="D60" s="1260" t="str">
        <f>IF(SUM('Assets-Liab 5-6'!M23)&lt;&gt;('Assets-Liab 5-6'!M41),"ERROR!","OK")</f>
        <v>OK</v>
      </c>
    </row>
    <row r="61" spans="1:4" x14ac:dyDescent="0.2">
      <c r="A61" s="245"/>
      <c r="B61" s="246"/>
      <c r="C61" s="1564" t="s">
        <v>1604</v>
      </c>
      <c r="D61" s="1260" t="str">
        <f>IF(SUM('Assets-Liab 5-6'!N23)&lt;&gt;('Assets-Liab 5-6'!N41),"ERROR!","OK")</f>
        <v>OK</v>
      </c>
    </row>
    <row r="62" spans="1:4" x14ac:dyDescent="0.2">
      <c r="A62" s="232"/>
      <c r="B62" s="247">
        <f>B49+1</f>
        <v>6</v>
      </c>
      <c r="C62" s="2559" t="s">
        <v>899</v>
      </c>
      <c r="D62" s="2560"/>
    </row>
    <row r="63" spans="1:4" s="241" customFormat="1" x14ac:dyDescent="0.2">
      <c r="A63" s="232"/>
      <c r="B63" s="238"/>
      <c r="C63" s="1565" t="s">
        <v>1605</v>
      </c>
      <c r="D63" s="1261" t="str">
        <f>IF('Assets-Liab 5-6'!C38+'Assets-Liab 5-6'!C39='Acct Summary 7-8'!C81,"OK","ERROR!")</f>
        <v>OK</v>
      </c>
    </row>
    <row r="64" spans="1:4" x14ac:dyDescent="0.2">
      <c r="A64" s="232"/>
      <c r="B64" s="238"/>
      <c r="C64" s="1565" t="s">
        <v>1606</v>
      </c>
      <c r="D64" s="1261" t="str">
        <f>IF((('Assets-Liab 5-6'!D38+'Assets-Liab 5-6'!D39) ='Acct Summary 7-8'!D81), "OK", "ERROR!" )</f>
        <v>OK</v>
      </c>
    </row>
    <row r="65" spans="1:4" s="241" customFormat="1" x14ac:dyDescent="0.2">
      <c r="A65" s="232"/>
      <c r="B65" s="238"/>
      <c r="C65" s="1565" t="s">
        <v>1607</v>
      </c>
      <c r="D65" s="1261" t="str">
        <f>IF((('Assets-Liab 5-6'!E38 + 'Assets-Liab 5-6'!E39) ='Acct Summary 7-8'!E81), "OK", "ERROR!" )</f>
        <v>OK</v>
      </c>
    </row>
    <row r="66" spans="1:4" x14ac:dyDescent="0.2">
      <c r="A66" s="232"/>
      <c r="B66" s="238"/>
      <c r="C66" s="1565" t="s">
        <v>1608</v>
      </c>
      <c r="D66" s="1261" t="str">
        <f>IF((('Assets-Liab 5-6'!F38 + 'Assets-Liab 5-6'!F39) ='Acct Summary 7-8'!F81), "OK", "ERROR!" )</f>
        <v>OK</v>
      </c>
    </row>
    <row r="67" spans="1:4" ht="12.75" customHeight="1" x14ac:dyDescent="0.2">
      <c r="A67" s="232"/>
      <c r="B67" s="238"/>
      <c r="C67" s="1565" t="s">
        <v>1625</v>
      </c>
      <c r="D67" s="1261" t="str">
        <f>IF((('Assets-Liab 5-6'!G38 + 'Assets-Liab 5-6'!G39) ='Acct Summary 7-8'!G81), "OK", "ERROR!" )</f>
        <v>OK</v>
      </c>
    </row>
    <row r="68" spans="1:4" x14ac:dyDescent="0.2">
      <c r="A68" s="232"/>
      <c r="B68" s="238"/>
      <c r="C68" s="1565" t="s">
        <v>1609</v>
      </c>
      <c r="D68" s="1261" t="str">
        <f>IF((('Assets-Liab 5-6'!H38 + 'Assets-Liab 5-6'!H39) ='Acct Summary 7-8'!H81), "OK", "ERROR!" )</f>
        <v>OK</v>
      </c>
    </row>
    <row r="69" spans="1:4" ht="12.75" customHeight="1" x14ac:dyDescent="0.2">
      <c r="A69" s="232"/>
      <c r="B69" s="238"/>
      <c r="C69" s="1565" t="s">
        <v>1610</v>
      </c>
      <c r="D69" s="1261" t="str">
        <f>IF((('Assets-Liab 5-6'!I38 + 'Assets-Liab 5-6'!I39) ='Acct Summary 7-8'!I81), "OK", "ERROR!" )</f>
        <v>OK</v>
      </c>
    </row>
    <row r="70" spans="1:4" x14ac:dyDescent="0.2">
      <c r="A70" s="232"/>
      <c r="B70" s="238"/>
      <c r="C70" s="1565" t="s">
        <v>1611</v>
      </c>
      <c r="D70" s="1261" t="str">
        <f>IF((('Assets-Liab 5-6'!J38 + 'Assets-Liab 5-6'!J39) ='Acct Summary 7-8'!J81), "OK", "ERROR!" )</f>
        <v>OK</v>
      </c>
    </row>
    <row r="71" spans="1:4" x14ac:dyDescent="0.2">
      <c r="A71" s="242"/>
      <c r="B71" s="238"/>
      <c r="C71" s="1565"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59" t="s">
        <v>757</v>
      </c>
      <c r="D76" s="2560"/>
    </row>
    <row r="77" spans="1:4" x14ac:dyDescent="0.2">
      <c r="A77" s="236"/>
      <c r="B77" s="247"/>
      <c r="C77" s="1073" t="s">
        <v>1613</v>
      </c>
      <c r="D77" s="1263" t="str">
        <f>IF(SUM('Acct Summary 7-8'!C27:K27) =SUM( 'Acct Summary 7-8'!C49:K49),"OK", "ERROR")</f>
        <v>OK</v>
      </c>
    </row>
    <row r="78" spans="1:4" x14ac:dyDescent="0.2">
      <c r="A78" s="232"/>
      <c r="B78" s="238"/>
      <c r="C78" s="1565" t="s">
        <v>1614</v>
      </c>
      <c r="D78" s="1261" t="str">
        <f>IF(SUM('Acct Summary 7-8'!C28:K28)=SUM('Acct Summary 7-8'!C50:K50),"OK","ERROR!")</f>
        <v>OK</v>
      </c>
    </row>
    <row r="79" spans="1:4" ht="24" x14ac:dyDescent="0.2">
      <c r="A79" s="244"/>
      <c r="B79" s="238"/>
      <c r="C79" s="1565"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5" t="s">
        <v>1645</v>
      </c>
      <c r="D81" s="1261" t="str">
        <f>IF(SUM('Assets-Liab 5-6'!C38:H38)&gt;=SUM('Rest Tax Levies-Tort Im 26'!G25:K25),"OK","ERROR")</f>
        <v>OK</v>
      </c>
    </row>
    <row r="82" spans="1:4" x14ac:dyDescent="0.2">
      <c r="A82" s="232"/>
      <c r="B82" s="238"/>
      <c r="C82" s="1565" t="s">
        <v>1718</v>
      </c>
      <c r="D82" s="1261" t="str">
        <f>IF(SUM('Assets-Liab 5-6'!C39:K39)&gt;0,"OK","ENTRY IS REQUIRED!")</f>
        <v>OK</v>
      </c>
    </row>
    <row r="83" spans="1:4" x14ac:dyDescent="0.2">
      <c r="A83" s="232"/>
      <c r="B83" s="1587">
        <f>B80+1</f>
        <v>11</v>
      </c>
      <c r="C83" s="1588" t="s">
        <v>1647</v>
      </c>
      <c r="D83" s="1261"/>
    </row>
    <row r="84" spans="1:4" x14ac:dyDescent="0.2">
      <c r="A84" s="232"/>
      <c r="B84" s="238"/>
      <c r="C84" s="1565"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68" t="s">
        <v>2020</v>
      </c>
      <c r="B4" s="2569"/>
      <c r="C4" s="2569"/>
      <c r="D4" s="2569"/>
      <c r="E4" s="2569"/>
      <c r="F4" s="2569"/>
      <c r="G4" s="2569"/>
      <c r="H4" s="2569"/>
      <c r="I4" s="2569"/>
      <c r="J4" s="2569"/>
      <c r="K4" s="2569"/>
      <c r="L4" s="256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570" t="str">
        <f>COVER!A17</f>
        <v>Morris SD 54</v>
      </c>
      <c r="B7" s="2571"/>
      <c r="C7" s="2571"/>
      <c r="D7" s="2572"/>
      <c r="E7" s="2573">
        <f>COVER!A13</f>
        <v>24032054002</v>
      </c>
      <c r="F7" s="2574"/>
      <c r="G7" s="2575" t="str">
        <f>COVER!T23</f>
        <v>060-010554</v>
      </c>
      <c r="H7" s="2576"/>
      <c r="I7" s="2576"/>
      <c r="J7" s="2576"/>
      <c r="K7" s="2576"/>
      <c r="L7" s="2577"/>
    </row>
    <row r="8" spans="1:29" ht="13.5" customHeight="1" x14ac:dyDescent="0.2">
      <c r="A8" s="2007" t="s">
        <v>1902</v>
      </c>
      <c r="B8" s="1959"/>
      <c r="C8" s="1949"/>
      <c r="D8" s="1949"/>
      <c r="E8" s="1961"/>
      <c r="F8" s="1950"/>
      <c r="G8" s="2010" t="s">
        <v>1386</v>
      </c>
      <c r="H8" s="1279"/>
      <c r="I8" s="1279"/>
      <c r="J8" s="1279"/>
      <c r="K8" s="1279"/>
      <c r="L8" s="1951"/>
    </row>
    <row r="9" spans="1:29" ht="13.5" customHeight="1" x14ac:dyDescent="0.2">
      <c r="A9" s="2578"/>
      <c r="B9" s="2579"/>
      <c r="C9" s="2579"/>
      <c r="D9" s="2579"/>
      <c r="E9" s="2579"/>
      <c r="F9" s="2580"/>
      <c r="G9" s="2581" t="str">
        <f>COVER!T13</f>
        <v>Mack &amp; Associates, P.C.</v>
      </c>
      <c r="H9" s="2582"/>
      <c r="I9" s="2582"/>
      <c r="J9" s="2582"/>
      <c r="K9" s="2582"/>
      <c r="L9" s="2583"/>
    </row>
    <row r="10" spans="1:29" ht="13.5" customHeight="1" x14ac:dyDescent="0.2">
      <c r="A10" s="2584" t="str">
        <f>COVER!A38</f>
        <v>Dr. Shannon Dukek</v>
      </c>
      <c r="B10" s="2585"/>
      <c r="C10" s="2585"/>
      <c r="D10" s="2585"/>
      <c r="E10" s="2585"/>
      <c r="F10" s="2586"/>
      <c r="G10" s="2581" t="str">
        <f>COVER!T17</f>
        <v>116 E. Washington St., Suite One</v>
      </c>
      <c r="H10" s="2587"/>
      <c r="I10" s="2587"/>
      <c r="J10" s="2587"/>
      <c r="K10" s="2587"/>
      <c r="L10" s="2588"/>
    </row>
    <row r="11" spans="1:29" ht="13.5" customHeight="1" x14ac:dyDescent="0.2">
      <c r="A11" s="2007" t="s">
        <v>1904</v>
      </c>
      <c r="B11" s="1959"/>
      <c r="C11" s="1949"/>
      <c r="D11" s="1961"/>
      <c r="E11" s="1949"/>
      <c r="F11" s="1950"/>
      <c r="G11" s="2581" t="str">
        <f>COVER!T19</f>
        <v>Morris</v>
      </c>
      <c r="H11" s="2587"/>
      <c r="I11" s="2587"/>
      <c r="J11" s="2002" t="str">
        <f>COVER!X19</f>
        <v>IL</v>
      </c>
      <c r="K11" s="2002">
        <f>COVER!Z19</f>
        <v>60450</v>
      </c>
      <c r="L11" s="2001"/>
    </row>
    <row r="12" spans="1:29" ht="13.5" customHeight="1" x14ac:dyDescent="0.2">
      <c r="A12" s="2589" t="s">
        <v>1903</v>
      </c>
      <c r="B12" s="2590"/>
      <c r="C12" s="2590"/>
      <c r="D12" s="2590"/>
      <c r="E12" s="2590"/>
      <c r="F12" s="2591"/>
      <c r="G12" s="1918"/>
      <c r="H12" s="1295"/>
      <c r="I12" s="1295"/>
      <c r="J12" s="1295"/>
      <c r="K12" s="1295"/>
      <c r="L12" s="1919"/>
    </row>
    <row r="13" spans="1:29" ht="13.5" customHeight="1" x14ac:dyDescent="0.2">
      <c r="A13" s="2581"/>
      <c r="B13" s="2582"/>
      <c r="C13" s="2582"/>
      <c r="D13" s="2582"/>
      <c r="E13" s="1294"/>
      <c r="F13" s="2003"/>
      <c r="G13" s="2011" t="s">
        <v>1905</v>
      </c>
      <c r="H13" s="1952"/>
      <c r="I13" s="2592" t="str">
        <f>COVER!T25</f>
        <v>tmack@mackcpas.com</v>
      </c>
      <c r="J13" s="2593"/>
      <c r="K13" s="2593"/>
      <c r="L13" s="2594"/>
    </row>
    <row r="14" spans="1:29" ht="13.5" customHeight="1" x14ac:dyDescent="0.2">
      <c r="A14" s="2581" t="str">
        <f>COVER!A19</f>
        <v>54 White Oak Drive</v>
      </c>
      <c r="B14" s="2579"/>
      <c r="C14" s="2579"/>
      <c r="D14" s="2579"/>
      <c r="E14" s="2000">
        <v>0</v>
      </c>
      <c r="F14" s="1293"/>
      <c r="G14" s="2012" t="s">
        <v>1385</v>
      </c>
      <c r="H14" s="1279"/>
      <c r="I14" s="1279"/>
      <c r="J14" s="1279"/>
      <c r="K14" s="1279"/>
      <c r="L14" s="1951"/>
    </row>
    <row r="15" spans="1:29" ht="13.5" customHeight="1" x14ac:dyDescent="0.2">
      <c r="A15" s="2581" t="str">
        <f>COVER!A21</f>
        <v xml:space="preserve">Morris  </v>
      </c>
      <c r="B15" s="2587"/>
      <c r="C15" s="2587"/>
      <c r="D15" s="1278"/>
      <c r="E15" s="1920"/>
      <c r="F15" s="1292"/>
      <c r="G15" s="1999" t="str">
        <f>COVER!T15</f>
        <v>Tawnya Mack, CPA</v>
      </c>
      <c r="H15" s="1279"/>
      <c r="I15" s="1279"/>
      <c r="J15" s="1279"/>
      <c r="K15" s="1279"/>
      <c r="L15" s="1951"/>
    </row>
    <row r="16" spans="1:29" ht="12.2" customHeight="1" x14ac:dyDescent="0.2">
      <c r="A16" s="1999"/>
      <c r="B16" s="1501"/>
      <c r="C16" s="2002">
        <f>COVER!A25</f>
        <v>60450</v>
      </c>
      <c r="D16" s="2002"/>
      <c r="E16" s="2002"/>
      <c r="F16" s="2003"/>
      <c r="G16" s="2595"/>
      <c r="H16" s="2596"/>
      <c r="I16" s="2596"/>
      <c r="J16" s="2596"/>
      <c r="K16" s="2596"/>
      <c r="L16" s="2597"/>
    </row>
    <row r="17" spans="1:13" ht="12.2" customHeight="1" x14ac:dyDescent="0.2">
      <c r="A17" s="2598"/>
      <c r="B17" s="2599"/>
      <c r="C17" s="2599"/>
      <c r="D17" s="2599"/>
      <c r="E17" s="2599"/>
      <c r="F17" s="2600"/>
      <c r="G17" s="2012" t="s">
        <v>1384</v>
      </c>
      <c r="H17" s="1279"/>
      <c r="I17" s="1279"/>
      <c r="J17" s="1279"/>
      <c r="K17" s="2013" t="s">
        <v>1383</v>
      </c>
      <c r="L17" s="1950"/>
      <c r="M17" s="1291"/>
    </row>
    <row r="18" spans="1:13" ht="12.2" customHeight="1" x14ac:dyDescent="0.2">
      <c r="A18" s="2584"/>
      <c r="B18" s="2585"/>
      <c r="C18" s="2585"/>
      <c r="D18" s="2585"/>
      <c r="E18" s="2585"/>
      <c r="F18" s="2586"/>
      <c r="G18" s="2570" t="str">
        <f>COVER!T21</f>
        <v>815-942-3306</v>
      </c>
      <c r="H18" s="2571"/>
      <c r="I18" s="2571"/>
      <c r="J18" s="2571"/>
      <c r="K18" s="2570" t="str">
        <f>COVER!X21</f>
        <v>815-942-9430</v>
      </c>
      <c r="L18" s="26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2026</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602" t="str">
        <f>'Single Audit Cover'!A7</f>
        <v>Morris SD 54</v>
      </c>
      <c r="B1" s="2603"/>
      <c r="C1" s="2603"/>
      <c r="D1" s="2603"/>
    </row>
    <row r="2" spans="1:11" s="2006" customFormat="1" ht="12.75" x14ac:dyDescent="0.2">
      <c r="A2" s="2604">
        <f>'Single Audit Cover'!E7</f>
        <v>24032054002</v>
      </c>
      <c r="B2" s="2605"/>
      <c r="C2" s="2605"/>
      <c r="D2" s="2605"/>
    </row>
    <row r="3" spans="1:11" s="2006" customFormat="1" ht="12.75" x14ac:dyDescent="0.2">
      <c r="A3" s="2602" t="s">
        <v>1896</v>
      </c>
      <c r="B3" s="2603"/>
      <c r="C3" s="2603"/>
      <c r="D3" s="2603"/>
    </row>
    <row r="4" spans="1:11" s="2006" customFormat="1" ht="4.5" customHeight="1" x14ac:dyDescent="0.2">
      <c r="A4" s="2004"/>
      <c r="B4" s="1998"/>
      <c r="C4" s="1998"/>
      <c r="D4" s="1998"/>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2048</v>
      </c>
    </row>
    <row r="58" spans="1:4" x14ac:dyDescent="0.2">
      <c r="A58" s="1300"/>
      <c r="C58" s="1958"/>
      <c r="D58" s="1303" t="s">
        <v>1421</v>
      </c>
    </row>
    <row r="59" spans="1:4" ht="10.5" customHeight="1" x14ac:dyDescent="0.2">
      <c r="A59" s="1300"/>
      <c r="D59" s="1306" t="s">
        <v>1420</v>
      </c>
    </row>
    <row r="60" spans="1:4" ht="10.5" customHeight="1" x14ac:dyDescent="0.2">
      <c r="A60" s="1300"/>
      <c r="D60" s="2102" t="s">
        <v>2089</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2049</v>
      </c>
    </row>
    <row r="64" spans="1:4" ht="10.5" customHeight="1" x14ac:dyDescent="0.2">
      <c r="A64" s="1300"/>
      <c r="D64" s="2102" t="s">
        <v>2088</v>
      </c>
    </row>
    <row r="65" spans="1:4" x14ac:dyDescent="0.2">
      <c r="A65" s="1300"/>
      <c r="C65" s="1958"/>
      <c r="D65" s="1303" t="s">
        <v>1417</v>
      </c>
    </row>
    <row r="66" spans="1:4" ht="10.5" customHeight="1" x14ac:dyDescent="0.2">
      <c r="A66" s="1300"/>
      <c r="D66" s="1308" t="s">
        <v>1416</v>
      </c>
    </row>
    <row r="67" spans="1:4" ht="10.5" customHeight="1" x14ac:dyDescent="0.2">
      <c r="A67" s="1300"/>
      <c r="D67" s="1306" t="s">
        <v>2050</v>
      </c>
    </row>
    <row r="68" spans="1:4" ht="10.5" customHeight="1" x14ac:dyDescent="0.2">
      <c r="A68" s="1300"/>
      <c r="D68" s="2102" t="s">
        <v>2088</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1404</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08" t="str">
        <f>'Single Audit Cover'!A7</f>
        <v>Morris SD 54</v>
      </c>
      <c r="B1" s="2608"/>
      <c r="C1" s="2608"/>
      <c r="D1" s="2608"/>
      <c r="E1" s="2608"/>
    </row>
    <row r="2" spans="1:5" x14ac:dyDescent="0.2">
      <c r="A2" s="2609">
        <f>'Single Audit Cover'!E7</f>
        <v>24032054002</v>
      </c>
      <c r="B2" s="2609"/>
      <c r="C2" s="2609"/>
      <c r="D2" s="2609"/>
      <c r="E2" s="2609"/>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864794</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39618</v>
      </c>
    </row>
    <row r="15" spans="1:5" x14ac:dyDescent="0.2">
      <c r="A15" s="1346"/>
      <c r="B15" s="1345"/>
      <c r="C15" s="1345"/>
    </row>
    <row r="16" spans="1:5" x14ac:dyDescent="0.2">
      <c r="A16" s="1346" t="s">
        <v>1453</v>
      </c>
      <c r="B16" s="1345"/>
      <c r="C16" s="1345"/>
    </row>
    <row r="17" spans="1:4" x14ac:dyDescent="0.2">
      <c r="A17" s="1346" t="s">
        <v>1906</v>
      </c>
      <c r="B17" s="1345" t="s">
        <v>1452</v>
      </c>
      <c r="C17" s="1345"/>
      <c r="D17" s="1344">
        <f>-SUM('Revenues 9-14'!C271:D271,'Revenues 9-14'!F271:G271)</f>
        <v>-62563</v>
      </c>
    </row>
    <row r="19" spans="1:4" ht="13.5" thickBot="1" x14ac:dyDescent="0.25">
      <c r="A19" s="2024" t="s">
        <v>1451</v>
      </c>
      <c r="D19" s="1343">
        <f>SUM(D10:D17)</f>
        <v>841849</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610" t="s">
        <v>2132</v>
      </c>
      <c r="B24" s="2611"/>
      <c r="D24" s="1336">
        <f>-'Revenues 9-14'!D272-'Revenues 9-14'!H272</f>
        <v>-80492</v>
      </c>
    </row>
    <row r="25" spans="1:4" x14ac:dyDescent="0.2">
      <c r="A25" s="2606" t="s">
        <v>2133</v>
      </c>
      <c r="B25" s="2607"/>
      <c r="D25" s="1336">
        <f>-62563-62563</f>
        <v>-125126</v>
      </c>
    </row>
    <row r="26" spans="1:4" x14ac:dyDescent="0.2">
      <c r="A26" s="2606"/>
      <c r="B26" s="2607"/>
      <c r="D26" s="1336"/>
    </row>
    <row r="27" spans="1:4" x14ac:dyDescent="0.2">
      <c r="A27" s="2606"/>
      <c r="B27" s="2607"/>
      <c r="D27" s="1336"/>
    </row>
    <row r="28" spans="1:4" x14ac:dyDescent="0.2">
      <c r="A28" s="2606"/>
      <c r="B28" s="2607"/>
      <c r="D28" s="1336"/>
    </row>
    <row r="29" spans="1:4" x14ac:dyDescent="0.2">
      <c r="A29" s="2606"/>
      <c r="B29" s="2607"/>
      <c r="D29" s="1336"/>
    </row>
    <row r="30" spans="1:4" x14ac:dyDescent="0.2">
      <c r="A30" s="2606"/>
      <c r="B30" s="2607"/>
      <c r="D30" s="1336"/>
    </row>
    <row r="32" spans="1:4" x14ac:dyDescent="0.2">
      <c r="A32" s="1338" t="s">
        <v>1449</v>
      </c>
      <c r="D32" s="1341">
        <f>SUM(D19:D30)</f>
        <v>636231</v>
      </c>
    </row>
    <row r="33" spans="1:4" x14ac:dyDescent="0.2">
      <c r="D33" s="1340"/>
    </row>
    <row r="34" spans="1:4" x14ac:dyDescent="0.2">
      <c r="A34" s="1331" t="s">
        <v>1448</v>
      </c>
    </row>
    <row r="35" spans="1:4" x14ac:dyDescent="0.2">
      <c r="A35" s="1331" t="s">
        <v>1447</v>
      </c>
      <c r="B35" s="1333" t="s">
        <v>1446</v>
      </c>
      <c r="D35" s="1339">
        <f>' SEFA (2)'!F27</f>
        <v>761356</v>
      </c>
    </row>
    <row r="37" spans="1:4" x14ac:dyDescent="0.2">
      <c r="A37" s="1338" t="s">
        <v>1445</v>
      </c>
    </row>
    <row r="39" spans="1:4" ht="13.35" customHeight="1" x14ac:dyDescent="0.2">
      <c r="A39" s="1337" t="s">
        <v>1444</v>
      </c>
    </row>
    <row r="40" spans="1:4" x14ac:dyDescent="0.2">
      <c r="A40" s="2606" t="s">
        <v>2176</v>
      </c>
      <c r="B40" s="2607"/>
      <c r="D40" s="1336">
        <v>1</v>
      </c>
    </row>
    <row r="41" spans="1:4" x14ac:dyDescent="0.2">
      <c r="A41" s="2606"/>
      <c r="B41" s="2607"/>
      <c r="D41" s="1335"/>
    </row>
    <row r="42" spans="1:4" x14ac:dyDescent="0.2">
      <c r="A42" s="2606"/>
      <c r="B42" s="2607"/>
      <c r="D42" s="1335"/>
    </row>
    <row r="43" spans="1:4" x14ac:dyDescent="0.2">
      <c r="A43" s="2606"/>
      <c r="B43" s="2607"/>
      <c r="D43" s="1335"/>
    </row>
    <row r="44" spans="1:4" x14ac:dyDescent="0.2">
      <c r="A44" s="2606"/>
      <c r="B44" s="2607"/>
      <c r="D44" s="1335"/>
    </row>
    <row r="45" spans="1:4" x14ac:dyDescent="0.2">
      <c r="A45" s="2606"/>
      <c r="B45" s="2607"/>
      <c r="D45" s="1335"/>
    </row>
    <row r="47" spans="1:4" x14ac:dyDescent="0.2">
      <c r="B47" s="1334" t="s">
        <v>1443</v>
      </c>
      <c r="C47" s="1334"/>
      <c r="D47" s="1916">
        <f>SUM(D35:D45)</f>
        <v>761357</v>
      </c>
    </row>
    <row r="49" spans="2:4" x14ac:dyDescent="0.2">
      <c r="B49" s="1334" t="s">
        <v>1442</v>
      </c>
      <c r="C49" s="1334"/>
      <c r="D49" s="1916">
        <f>D32-D47</f>
        <v>-125126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C34" sqref="C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13" t="str">
        <f>'Single Audit Cover'!A7</f>
        <v>Morris SD 54</v>
      </c>
      <c r="B1" s="2614"/>
      <c r="C1" s="2614"/>
      <c r="D1" s="2614"/>
      <c r="E1" s="1411"/>
    </row>
    <row r="2" spans="1:7" ht="13.5" customHeight="1" x14ac:dyDescent="0.2">
      <c r="A2" s="2615">
        <f>'Single Audit Cover'!E7</f>
        <v>24032054002</v>
      </c>
      <c r="B2" s="2616"/>
      <c r="C2" s="2616"/>
      <c r="D2" s="2616"/>
      <c r="E2" s="1401"/>
    </row>
    <row r="3" spans="1:7" ht="15.75" customHeight="1" x14ac:dyDescent="0.25">
      <c r="A3" s="2617" t="s">
        <v>1493</v>
      </c>
      <c r="B3" s="2618"/>
      <c r="C3" s="2618"/>
      <c r="D3" s="2618"/>
      <c r="E3" s="1410"/>
    </row>
    <row r="4" spans="1:7" ht="13.5" customHeight="1" x14ac:dyDescent="0.25">
      <c r="A4" s="2619" t="str">
        <f>'Single Audit Cover'!A4</f>
        <v>Year Ending June 30, 2017</v>
      </c>
      <c r="B4" s="2620"/>
      <c r="C4" s="2620"/>
      <c r="D4" s="2620"/>
      <c r="E4" s="1410"/>
    </row>
    <row r="5" spans="1:7" ht="8.25" customHeight="1" x14ac:dyDescent="0.2">
      <c r="C5" s="1350"/>
      <c r="D5" s="1350"/>
    </row>
    <row r="6" spans="1:7" ht="13.5" customHeight="1" x14ac:dyDescent="0.2">
      <c r="A6" s="1342" t="s">
        <v>1846</v>
      </c>
      <c r="C6" s="1350"/>
      <c r="D6" s="1350"/>
    </row>
    <row r="7" spans="1:7" ht="60.95" customHeight="1" x14ac:dyDescent="0.2">
      <c r="A7" s="2612" t="s">
        <v>2135</v>
      </c>
      <c r="B7" s="2612"/>
      <c r="C7" s="2612"/>
      <c r="D7" s="2612"/>
      <c r="E7" s="2612"/>
      <c r="F7" s="2612"/>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t="s">
        <v>2095</v>
      </c>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15" customHeight="1" x14ac:dyDescent="0.2">
      <c r="A13" s="2612" t="s">
        <v>2134</v>
      </c>
      <c r="B13" s="2612"/>
      <c r="C13" s="2612"/>
      <c r="D13" s="2612"/>
      <c r="E13" s="2612"/>
      <c r="F13" s="2612"/>
    </row>
    <row r="14" spans="1:7" ht="9.75" customHeight="1" x14ac:dyDescent="0.2">
      <c r="C14" s="1338"/>
      <c r="D14" s="1338"/>
    </row>
    <row r="15" spans="1:7" ht="13.5" customHeight="1" x14ac:dyDescent="0.2">
      <c r="C15" s="1738" t="s">
        <v>1492</v>
      </c>
      <c r="D15" s="2622" t="s">
        <v>1491</v>
      </c>
      <c r="E15" s="2622"/>
      <c r="F15" s="2622"/>
    </row>
    <row r="16" spans="1:7" ht="13.5" customHeight="1" x14ac:dyDescent="0.2">
      <c r="A16" s="1370"/>
      <c r="B16" s="1342" t="s">
        <v>1490</v>
      </c>
      <c r="C16" s="1738" t="s">
        <v>1489</v>
      </c>
      <c r="D16" s="2623" t="s">
        <v>2068</v>
      </c>
      <c r="E16" s="2623"/>
      <c r="F16" s="2623"/>
    </row>
    <row r="17" spans="1:6" ht="20.45" customHeight="1" x14ac:dyDescent="0.2">
      <c r="A17" s="2049"/>
      <c r="B17" s="2050" t="s">
        <v>2136</v>
      </c>
      <c r="C17" s="1963"/>
      <c r="D17" s="2621"/>
      <c r="E17" s="2621"/>
      <c r="F17" s="2621"/>
    </row>
    <row r="18" spans="1:6" ht="20.65" customHeight="1" x14ac:dyDescent="0.2">
      <c r="A18" s="2049"/>
      <c r="B18" s="2050"/>
      <c r="C18" s="1963"/>
      <c r="D18" s="2621"/>
      <c r="E18" s="2621"/>
      <c r="F18" s="2621"/>
    </row>
    <row r="19" spans="1:6" ht="20.65" customHeight="1" x14ac:dyDescent="0.2">
      <c r="A19" s="2049"/>
      <c r="B19" s="2050"/>
      <c r="C19" s="1963"/>
      <c r="D19" s="2621"/>
      <c r="E19" s="2621"/>
      <c r="F19" s="2621"/>
    </row>
    <row r="20" spans="1:6" ht="20.65" customHeight="1" x14ac:dyDescent="0.2">
      <c r="A20" s="2049"/>
      <c r="B20" s="2050"/>
      <c r="C20" s="1963"/>
      <c r="D20" s="2621"/>
      <c r="E20" s="2621"/>
      <c r="F20" s="2621"/>
    </row>
    <row r="21" spans="1:6" ht="20.65" customHeight="1" x14ac:dyDescent="0.2">
      <c r="A21" s="2049"/>
      <c r="B21" s="2050"/>
      <c r="C21" s="1963"/>
      <c r="D21" s="2621"/>
      <c r="E21" s="2621"/>
      <c r="F21" s="2621"/>
    </row>
    <row r="22" spans="1:6" ht="20.65" customHeight="1" x14ac:dyDescent="0.2">
      <c r="A22" s="2049"/>
      <c r="B22" s="2050"/>
      <c r="C22" s="1963"/>
      <c r="D22" s="2621"/>
      <c r="E22" s="2621"/>
      <c r="F22" s="2621"/>
    </row>
    <row r="23" spans="1:6" ht="20.65" customHeight="1" x14ac:dyDescent="0.2">
      <c r="A23" s="2049"/>
      <c r="B23" s="2050"/>
      <c r="C23" s="1963"/>
      <c r="D23" s="2621"/>
      <c r="E23" s="2621"/>
      <c r="F23" s="2621"/>
    </row>
    <row r="24" spans="1:6" ht="20.65" customHeight="1" x14ac:dyDescent="0.2">
      <c r="A24" s="2049"/>
      <c r="B24" s="2050"/>
      <c r="C24" s="1963"/>
      <c r="D24" s="2621"/>
      <c r="E24" s="2621"/>
      <c r="F24" s="2621"/>
    </row>
    <row r="25" spans="1:6" ht="20.65" customHeight="1" x14ac:dyDescent="0.2">
      <c r="A25" s="2049"/>
      <c r="B25" s="2050"/>
      <c r="C25" s="1963"/>
      <c r="D25" s="2621"/>
      <c r="E25" s="2621"/>
      <c r="F25" s="2621"/>
    </row>
    <row r="26" spans="1:6" ht="20.65" customHeight="1" x14ac:dyDescent="0.2">
      <c r="A26" s="2049"/>
      <c r="B26" s="2050"/>
      <c r="C26" s="1963"/>
      <c r="D26" s="2621"/>
      <c r="E26" s="2621"/>
      <c r="F26" s="2621"/>
    </row>
    <row r="27" spans="1:6" ht="20.65" customHeight="1" x14ac:dyDescent="0.2">
      <c r="A27" s="2049"/>
      <c r="B27" s="2050"/>
      <c r="C27" s="1963"/>
      <c r="D27" s="2621"/>
      <c r="E27" s="2621"/>
      <c r="F27" s="2621"/>
    </row>
    <row r="28" spans="1:6" ht="20.65" customHeight="1" x14ac:dyDescent="0.2">
      <c r="A28" s="2049"/>
      <c r="B28" s="2050"/>
      <c r="C28" s="1963"/>
      <c r="D28" s="2621"/>
      <c r="E28" s="2621"/>
      <c r="F28" s="2621"/>
    </row>
    <row r="29" spans="1:6" ht="20.65" customHeight="1" x14ac:dyDescent="0.2">
      <c r="A29" s="2049"/>
      <c r="B29" s="2050"/>
      <c r="C29" s="1963"/>
      <c r="D29" s="2621"/>
      <c r="E29" s="2621"/>
      <c r="F29" s="2621"/>
    </row>
    <row r="30" spans="1:6" ht="12" customHeight="1" x14ac:dyDescent="0.2">
      <c r="A30" s="1481"/>
      <c r="B30" s="1674"/>
      <c r="C30" s="1675"/>
      <c r="D30" s="1676"/>
      <c r="E30" s="1405"/>
    </row>
    <row r="31" spans="1:6" ht="12" customHeight="1" x14ac:dyDescent="0.2">
      <c r="A31" s="1739" t="s">
        <v>1937</v>
      </c>
      <c r="B31" s="1674"/>
      <c r="C31" s="1675"/>
      <c r="D31" s="1676"/>
      <c r="E31" s="1405"/>
    </row>
    <row r="32" spans="1:6" ht="30" customHeight="1" x14ac:dyDescent="0.2">
      <c r="A32" s="2625" t="s">
        <v>2069</v>
      </c>
      <c r="B32" s="2625"/>
      <c r="C32" s="2625"/>
      <c r="D32" s="2625"/>
      <c r="E32" s="2625"/>
      <c r="F32" s="2625"/>
    </row>
    <row r="33" spans="1:6" ht="13.5" customHeight="1" x14ac:dyDescent="0.2">
      <c r="A33" s="1481" t="s">
        <v>1753</v>
      </c>
      <c r="B33" s="1674"/>
      <c r="C33" s="1677">
        <f>'ICR Computation 30'!E11</f>
        <v>39618</v>
      </c>
      <c r="D33" s="1676"/>
      <c r="E33" s="1405"/>
    </row>
    <row r="34" spans="1:6" ht="13.5" customHeight="1" x14ac:dyDescent="0.2">
      <c r="A34" s="1481" t="s">
        <v>1754</v>
      </c>
      <c r="B34" s="1674"/>
      <c r="C34" s="1678">
        <v>0</v>
      </c>
      <c r="D34" s="1676" t="s">
        <v>2070</v>
      </c>
      <c r="E34" s="2626">
        <f>+C33+C34</f>
        <v>39618</v>
      </c>
      <c r="F34" s="2627"/>
    </row>
    <row r="35" spans="1:6" ht="12" customHeight="1" x14ac:dyDescent="0.2">
      <c r="A35" s="1481"/>
      <c r="B35" s="1674"/>
      <c r="C35" s="2051"/>
      <c r="D35" s="1676"/>
      <c r="E35" s="2052"/>
      <c r="F35" s="1406"/>
    </row>
    <row r="36" spans="1:6" ht="13.5" customHeight="1" x14ac:dyDescent="0.2">
      <c r="A36" s="1739" t="s">
        <v>1938</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628" t="s">
        <v>2072</v>
      </c>
      <c r="C49" s="2628"/>
      <c r="D49" s="2628"/>
      <c r="E49" s="1401"/>
    </row>
    <row r="50" spans="1:5" s="1355" customFormat="1" ht="3.75" customHeight="1" x14ac:dyDescent="0.2">
      <c r="A50" s="1402"/>
      <c r="B50" s="2055"/>
      <c r="C50" s="2055"/>
      <c r="D50" s="2055"/>
      <c r="E50" s="1401"/>
    </row>
    <row r="51" spans="1:5" s="1355" customFormat="1" ht="20.25" customHeight="1" x14ac:dyDescent="0.2">
      <c r="A51" s="1400">
        <v>6</v>
      </c>
      <c r="B51" s="2624" t="s">
        <v>1940</v>
      </c>
      <c r="C51" s="2624"/>
      <c r="D51" s="2624"/>
    </row>
    <row r="52" spans="1:5" ht="14.25" customHeight="1" x14ac:dyDescent="0.2">
      <c r="A52" s="1400"/>
      <c r="B52" s="2624"/>
      <c r="C52" s="2624"/>
      <c r="D52" s="262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M22" sqref="M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29" t="str">
        <f>'Single Audit Cover'!A7</f>
        <v>Morris SD 54</v>
      </c>
      <c r="C1" s="2630"/>
      <c r="D1" s="2630"/>
      <c r="E1" s="2630"/>
      <c r="F1" s="2630"/>
      <c r="G1" s="2630"/>
      <c r="H1" s="2630"/>
      <c r="I1" s="2630"/>
      <c r="J1" s="2630"/>
      <c r="K1" s="2630"/>
      <c r="L1" s="2630"/>
      <c r="M1" s="2630"/>
    </row>
    <row r="2" spans="2:14" ht="15" x14ac:dyDescent="0.2">
      <c r="B2" s="2631">
        <f>'Single Audit Cover'!E7</f>
        <v>24032054002</v>
      </c>
      <c r="C2" s="2631"/>
      <c r="D2" s="2631"/>
      <c r="E2" s="2631"/>
      <c r="F2" s="2631"/>
      <c r="G2" s="2631"/>
      <c r="H2" s="2631"/>
      <c r="I2" s="2631"/>
      <c r="J2" s="2631"/>
      <c r="K2" s="2631"/>
      <c r="L2" s="2631"/>
      <c r="M2" s="2631"/>
      <c r="N2" s="1399"/>
    </row>
    <row r="3" spans="2:14" ht="15" x14ac:dyDescent="0.2">
      <c r="B3" s="2632" t="s">
        <v>1431</v>
      </c>
      <c r="C3" s="2632"/>
      <c r="D3" s="2632"/>
      <c r="E3" s="2632"/>
      <c r="F3" s="2632"/>
      <c r="G3" s="2632"/>
      <c r="H3" s="2632"/>
      <c r="I3" s="2632"/>
      <c r="J3" s="2632"/>
      <c r="K3" s="2632"/>
      <c r="L3" s="2632"/>
      <c r="M3" s="2632"/>
      <c r="N3" s="1399"/>
    </row>
    <row r="4" spans="2:14" ht="15" x14ac:dyDescent="0.2">
      <c r="B4" s="2633" t="str">
        <f>'[1]Single Audit Cover'!A4</f>
        <v>Year Ending June 30, 2017</v>
      </c>
      <c r="C4" s="2633"/>
      <c r="D4" s="2633"/>
      <c r="E4" s="2633"/>
      <c r="F4" s="2633"/>
      <c r="G4" s="2633"/>
      <c r="H4" s="2633"/>
      <c r="I4" s="2633"/>
      <c r="J4" s="2633"/>
      <c r="K4" s="2633"/>
      <c r="L4" s="2633"/>
      <c r="M4" s="2633"/>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1859</v>
      </c>
      <c r="I8" s="1388" t="s">
        <v>1483</v>
      </c>
      <c r="J8" s="2104" t="s">
        <v>2059</v>
      </c>
      <c r="K8" s="1388" t="s">
        <v>1482</v>
      </c>
      <c r="L8" s="1387" t="s">
        <v>1477</v>
      </c>
      <c r="M8" s="1386" t="s">
        <v>31</v>
      </c>
    </row>
    <row r="9" spans="2:14" ht="13.5" x14ac:dyDescent="0.2">
      <c r="B9" s="2034" t="s">
        <v>1480</v>
      </c>
      <c r="C9" s="1393" t="s">
        <v>1479</v>
      </c>
      <c r="D9" s="1392" t="s">
        <v>2060</v>
      </c>
      <c r="E9" s="1391" t="s">
        <v>1859</v>
      </c>
      <c r="F9" s="1390" t="s">
        <v>2059</v>
      </c>
      <c r="G9" s="1389" t="s">
        <v>1859</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2141</v>
      </c>
      <c r="C11" s="1377"/>
      <c r="D11" s="1376"/>
      <c r="E11" s="1375"/>
      <c r="F11" s="1375"/>
      <c r="G11" s="1375"/>
      <c r="H11" s="1375"/>
      <c r="I11" s="1375"/>
      <c r="J11" s="1375"/>
      <c r="K11" s="1375"/>
      <c r="L11" s="1375">
        <f>+G11+I11+K11</f>
        <v>0</v>
      </c>
      <c r="M11" s="1375"/>
    </row>
    <row r="12" spans="2:14" ht="20.100000000000001" customHeight="1" x14ac:dyDescent="0.2">
      <c r="B12" s="1374" t="s">
        <v>2142</v>
      </c>
      <c r="C12" s="1373"/>
      <c r="D12" s="1372"/>
      <c r="E12" s="1371"/>
      <c r="F12" s="1371"/>
      <c r="G12" s="1371"/>
      <c r="H12" s="1371"/>
      <c r="I12" s="1371"/>
      <c r="J12" s="1371"/>
      <c r="K12" s="1371"/>
      <c r="L12" s="1375">
        <f t="shared" ref="L12:L27" si="0">+G12+I12+K12</f>
        <v>0</v>
      </c>
      <c r="M12" s="1371"/>
    </row>
    <row r="13" spans="2:14" ht="20.100000000000001" customHeight="1" x14ac:dyDescent="0.2">
      <c r="B13" s="1374" t="s">
        <v>2143</v>
      </c>
      <c r="C13" s="1373">
        <v>10.555</v>
      </c>
      <c r="D13" s="1372" t="s">
        <v>2152</v>
      </c>
      <c r="E13" s="1371"/>
      <c r="F13" s="1371">
        <v>165936</v>
      </c>
      <c r="G13" s="1371"/>
      <c r="H13" s="1371"/>
      <c r="I13" s="1371">
        <v>165936</v>
      </c>
      <c r="J13" s="1371"/>
      <c r="K13" s="1371"/>
      <c r="L13" s="1375">
        <f t="shared" si="0"/>
        <v>165936</v>
      </c>
      <c r="M13" s="1371">
        <v>200000</v>
      </c>
    </row>
    <row r="14" spans="2:14" ht="20.100000000000001" customHeight="1" x14ac:dyDescent="0.2">
      <c r="B14" s="1374" t="s">
        <v>2144</v>
      </c>
      <c r="C14" s="1373">
        <v>10.555</v>
      </c>
      <c r="D14" s="1372" t="s">
        <v>2153</v>
      </c>
      <c r="E14" s="1371">
        <f>209978-34140</f>
        <v>175838</v>
      </c>
      <c r="F14" s="1371">
        <v>34140</v>
      </c>
      <c r="G14" s="1371">
        <v>175838</v>
      </c>
      <c r="H14" s="1371"/>
      <c r="I14" s="1371">
        <v>34140</v>
      </c>
      <c r="J14" s="1371"/>
      <c r="K14" s="1371"/>
      <c r="L14" s="1375">
        <f t="shared" si="0"/>
        <v>209978</v>
      </c>
      <c r="M14" s="1371"/>
    </row>
    <row r="15" spans="2:14" ht="20.100000000000001" customHeight="1" x14ac:dyDescent="0.2">
      <c r="B15" s="1374" t="s">
        <v>2145</v>
      </c>
      <c r="C15" s="1373">
        <v>10.555</v>
      </c>
      <c r="D15" s="1372" t="s">
        <v>2151</v>
      </c>
      <c r="E15" s="1371"/>
      <c r="F15" s="1371">
        <v>31714</v>
      </c>
      <c r="G15" s="1371"/>
      <c r="H15" s="1371"/>
      <c r="I15" s="1371">
        <v>31714</v>
      </c>
      <c r="J15" s="1371"/>
      <c r="K15" s="1371"/>
      <c r="L15" s="1375">
        <f t="shared" si="0"/>
        <v>31714</v>
      </c>
      <c r="M15" s="1371"/>
    </row>
    <row r="16" spans="2:14" ht="20.100000000000001" customHeight="1" x14ac:dyDescent="0.2">
      <c r="B16" s="1374" t="s">
        <v>2146</v>
      </c>
      <c r="C16" s="1373">
        <v>10.555</v>
      </c>
      <c r="D16" s="1372" t="s">
        <v>2151</v>
      </c>
      <c r="E16" s="1371"/>
      <c r="F16" s="1371">
        <v>7904</v>
      </c>
      <c r="G16" s="1371"/>
      <c r="H16" s="1371"/>
      <c r="I16" s="1371">
        <v>7904</v>
      </c>
      <c r="J16" s="1371"/>
      <c r="K16" s="1371"/>
      <c r="L16" s="1375">
        <f t="shared" si="0"/>
        <v>7904</v>
      </c>
      <c r="M16" s="1371"/>
    </row>
    <row r="17" spans="2:14" ht="20.100000000000001" customHeight="1" x14ac:dyDescent="0.2">
      <c r="B17" s="1374" t="s">
        <v>2147</v>
      </c>
      <c r="C17" s="1373">
        <v>10.553000000000001</v>
      </c>
      <c r="D17" s="1372" t="s">
        <v>2154</v>
      </c>
      <c r="E17" s="1371"/>
      <c r="F17" s="1371">
        <v>23031</v>
      </c>
      <c r="G17" s="1371"/>
      <c r="H17" s="1371"/>
      <c r="I17" s="1371">
        <v>23031</v>
      </c>
      <c r="J17" s="1371"/>
      <c r="K17" s="1371"/>
      <c r="L17" s="1375">
        <f t="shared" si="0"/>
        <v>23031</v>
      </c>
      <c r="M17" s="1371">
        <v>29405</v>
      </c>
    </row>
    <row r="18" spans="2:14" ht="20.100000000000001" customHeight="1" x14ac:dyDescent="0.2">
      <c r="B18" s="1374" t="s">
        <v>2148</v>
      </c>
      <c r="C18" s="1373">
        <v>10.553000000000001</v>
      </c>
      <c r="D18" s="1372" t="s">
        <v>2155</v>
      </c>
      <c r="E18" s="1371">
        <v>32218</v>
      </c>
      <c r="F18" s="1371">
        <v>4721</v>
      </c>
      <c r="G18" s="1371">
        <v>32218</v>
      </c>
      <c r="H18" s="1371"/>
      <c r="I18" s="1371">
        <v>4721</v>
      </c>
      <c r="J18" s="1371"/>
      <c r="K18" s="1371"/>
      <c r="L18" s="1375">
        <f t="shared" si="0"/>
        <v>36939</v>
      </c>
      <c r="M18" s="1371"/>
    </row>
    <row r="19" spans="2:14" ht="20.100000000000001" customHeight="1" x14ac:dyDescent="0.2">
      <c r="B19" s="1374" t="s">
        <v>2149</v>
      </c>
      <c r="C19" s="1373"/>
      <c r="D19" s="1372"/>
      <c r="E19" s="1371"/>
      <c r="F19" s="1371"/>
      <c r="G19" s="1371"/>
      <c r="H19" s="1371"/>
      <c r="I19" s="1371"/>
      <c r="J19" s="1371"/>
      <c r="K19" s="1371"/>
      <c r="L19" s="1375">
        <f t="shared" si="0"/>
        <v>0</v>
      </c>
      <c r="M19" s="1371"/>
    </row>
    <row r="20" spans="2:14" ht="20.100000000000001" customHeight="1" x14ac:dyDescent="0.2">
      <c r="B20" s="1374" t="s">
        <v>2150</v>
      </c>
      <c r="C20" s="1373"/>
      <c r="D20" s="1372"/>
      <c r="E20" s="1371"/>
      <c r="F20" s="1371"/>
      <c r="G20" s="1371"/>
      <c r="H20" s="1371"/>
      <c r="I20" s="1371"/>
      <c r="J20" s="1371"/>
      <c r="K20" s="1371"/>
      <c r="L20" s="1375">
        <f t="shared" si="0"/>
        <v>0</v>
      </c>
      <c r="M20" s="1371"/>
    </row>
    <row r="21" spans="2:14" ht="20.100000000000001" customHeight="1" x14ac:dyDescent="0.2">
      <c r="B21" s="1374" t="s">
        <v>2173</v>
      </c>
      <c r="C21" s="1373">
        <v>84.027000000000001</v>
      </c>
      <c r="D21" s="1372" t="s">
        <v>2156</v>
      </c>
      <c r="E21" s="1371"/>
      <c r="F21" s="1371">
        <f>15557+48208+1+44867</f>
        <v>108633</v>
      </c>
      <c r="G21" s="1371"/>
      <c r="H21" s="1371"/>
      <c r="I21" s="1371">
        <v>156456</v>
      </c>
      <c r="J21" s="1371"/>
      <c r="K21" s="1371"/>
      <c r="L21" s="1375">
        <f t="shared" si="0"/>
        <v>156456</v>
      </c>
      <c r="M21" s="1371">
        <v>140000</v>
      </c>
    </row>
    <row r="22" spans="2:14" ht="20.100000000000001" customHeight="1" x14ac:dyDescent="0.2">
      <c r="B22" s="1374" t="s">
        <v>2174</v>
      </c>
      <c r="C22" s="1373">
        <v>84.027000000000001</v>
      </c>
      <c r="D22" s="1372" t="s">
        <v>2157</v>
      </c>
      <c r="E22" s="1371">
        <f>122150</f>
        <v>122150</v>
      </c>
      <c r="F22" s="1371">
        <v>30100</v>
      </c>
      <c r="G22" s="1371">
        <v>152250</v>
      </c>
      <c r="H22" s="1371"/>
      <c r="I22" s="1371"/>
      <c r="J22" s="1371"/>
      <c r="K22" s="1371"/>
      <c r="L22" s="1375">
        <f t="shared" si="0"/>
        <v>152250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M28" sqref="M28"/>
    </sheetView>
  </sheetViews>
  <sheetFormatPr defaultColWidth="33.5703125" defaultRowHeight="12.75" x14ac:dyDescent="0.2"/>
  <cols>
    <col min="1" max="1" width="0.140625" style="2110" customWidth="1"/>
    <col min="2" max="2" width="32.85546875" style="2110" customWidth="1"/>
    <col min="3" max="3" width="8.7109375" style="2174" customWidth="1"/>
    <col min="4" max="4" width="12.7109375" style="2175" customWidth="1"/>
    <col min="5" max="6" width="11.7109375" style="2110" customWidth="1"/>
    <col min="7" max="7" width="11.7109375" style="2168" customWidth="1"/>
    <col min="8" max="8" width="13.7109375" style="2168" bestFit="1" customWidth="1"/>
    <col min="9" max="9" width="11.7109375" style="2168" customWidth="1"/>
    <col min="10" max="10" width="13.7109375" style="2168" customWidth="1"/>
    <col min="11" max="12" width="11.7109375" style="2168" customWidth="1"/>
    <col min="13" max="13" width="11.7109375" style="2110" customWidth="1"/>
    <col min="14" max="14" width="2.7109375" style="2110" customWidth="1"/>
    <col min="15" max="16384" width="33.5703125" style="2110"/>
  </cols>
  <sheetData>
    <row r="1" spans="2:14" ht="11.85" customHeight="1" x14ac:dyDescent="0.2">
      <c r="B1" s="2634" t="str">
        <f>'Single Audit Cover'!A7</f>
        <v>Morris SD 54</v>
      </c>
      <c r="C1" s="2635"/>
      <c r="D1" s="2635"/>
      <c r="E1" s="2635"/>
      <c r="F1" s="2635"/>
      <c r="G1" s="2635"/>
      <c r="H1" s="2635"/>
      <c r="I1" s="2635"/>
      <c r="J1" s="2635"/>
      <c r="K1" s="2635"/>
      <c r="L1" s="2635"/>
      <c r="M1" s="2635"/>
    </row>
    <row r="2" spans="2:14" ht="15" x14ac:dyDescent="0.2">
      <c r="B2" s="2636">
        <f>'Single Audit Cover'!E7</f>
        <v>24032054002</v>
      </c>
      <c r="C2" s="2636"/>
      <c r="D2" s="2636"/>
      <c r="E2" s="2636"/>
      <c r="F2" s="2636"/>
      <c r="G2" s="2636"/>
      <c r="H2" s="2636"/>
      <c r="I2" s="2636"/>
      <c r="J2" s="2636"/>
      <c r="K2" s="2636"/>
      <c r="L2" s="2636"/>
      <c r="M2" s="2636"/>
      <c r="N2" s="2111"/>
    </row>
    <row r="3" spans="2:14" ht="15" x14ac:dyDescent="0.2">
      <c r="B3" s="2637" t="s">
        <v>1431</v>
      </c>
      <c r="C3" s="2637"/>
      <c r="D3" s="2637"/>
      <c r="E3" s="2637"/>
      <c r="F3" s="2637"/>
      <c r="G3" s="2637"/>
      <c r="H3" s="2637"/>
      <c r="I3" s="2637"/>
      <c r="J3" s="2637"/>
      <c r="K3" s="2637"/>
      <c r="L3" s="2637"/>
      <c r="M3" s="2637"/>
      <c r="N3" s="2111"/>
    </row>
    <row r="4" spans="2:14" ht="15" x14ac:dyDescent="0.2">
      <c r="B4" s="2638" t="str">
        <f>'[1]Single Audit Cover'!A4</f>
        <v>Year Ending June 30, 2017</v>
      </c>
      <c r="C4" s="2638"/>
      <c r="D4" s="2638"/>
      <c r="E4" s="2638"/>
      <c r="F4" s="2638"/>
      <c r="G4" s="2638"/>
      <c r="H4" s="2638"/>
      <c r="I4" s="2638"/>
      <c r="J4" s="2638"/>
      <c r="K4" s="2638"/>
      <c r="L4" s="2638"/>
      <c r="M4" s="2638"/>
      <c r="N4" s="2111"/>
    </row>
    <row r="6" spans="2:14" ht="14.25" x14ac:dyDescent="0.2">
      <c r="B6" s="2112"/>
      <c r="C6" s="2113"/>
      <c r="D6" s="2114" t="s">
        <v>1487</v>
      </c>
      <c r="E6" s="2115" t="s">
        <v>606</v>
      </c>
      <c r="F6" s="2116"/>
      <c r="G6" s="2117" t="s">
        <v>2178</v>
      </c>
      <c r="H6" s="2115"/>
      <c r="I6" s="2115"/>
      <c r="J6" s="2115"/>
      <c r="K6" s="2118"/>
      <c r="L6" s="2119"/>
      <c r="M6" s="2120"/>
    </row>
    <row r="7" spans="2:14" x14ac:dyDescent="0.2">
      <c r="B7" s="2121" t="s">
        <v>2057</v>
      </c>
      <c r="C7" s="2122"/>
      <c r="D7" s="2123"/>
      <c r="E7" s="2124"/>
      <c r="F7" s="2125"/>
      <c r="G7" s="2124"/>
      <c r="H7" s="2126" t="s">
        <v>1483</v>
      </c>
      <c r="I7" s="2124"/>
      <c r="J7" s="2127" t="s">
        <v>1483</v>
      </c>
      <c r="K7" s="2128"/>
      <c r="L7" s="2129" t="s">
        <v>1481</v>
      </c>
      <c r="M7" s="2130"/>
    </row>
    <row r="8" spans="2:14" ht="15" x14ac:dyDescent="0.2">
      <c r="B8" s="2131" t="s">
        <v>2179</v>
      </c>
      <c r="C8" s="2122" t="s">
        <v>1485</v>
      </c>
      <c r="D8" s="2123" t="s">
        <v>1484</v>
      </c>
      <c r="E8" s="2132" t="s">
        <v>1483</v>
      </c>
      <c r="F8" s="2133" t="s">
        <v>1483</v>
      </c>
      <c r="G8" s="2134" t="s">
        <v>1483</v>
      </c>
      <c r="H8" s="2126" t="s">
        <v>1859</v>
      </c>
      <c r="I8" s="2128" t="s">
        <v>1483</v>
      </c>
      <c r="J8" s="2127" t="s">
        <v>2059</v>
      </c>
      <c r="K8" s="2128" t="s">
        <v>1482</v>
      </c>
      <c r="L8" s="2129" t="s">
        <v>1477</v>
      </c>
      <c r="M8" s="2130" t="s">
        <v>31</v>
      </c>
    </row>
    <row r="9" spans="2:14" ht="14.25" x14ac:dyDescent="0.2">
      <c r="B9" s="2135" t="s">
        <v>1480</v>
      </c>
      <c r="C9" s="2122" t="s">
        <v>2180</v>
      </c>
      <c r="D9" s="2123" t="s">
        <v>2181</v>
      </c>
      <c r="E9" s="2132" t="s">
        <v>1859</v>
      </c>
      <c r="F9" s="2133" t="s">
        <v>2059</v>
      </c>
      <c r="G9" s="2134" t="s">
        <v>1859</v>
      </c>
      <c r="H9" s="2126" t="s">
        <v>2061</v>
      </c>
      <c r="I9" s="2128" t="s">
        <v>2059</v>
      </c>
      <c r="J9" s="2127" t="s">
        <v>2061</v>
      </c>
      <c r="K9" s="2128" t="s">
        <v>1478</v>
      </c>
      <c r="L9" s="2136" t="s">
        <v>2062</v>
      </c>
      <c r="M9" s="2130"/>
    </row>
    <row r="10" spans="2:14" ht="11.85" customHeight="1" x14ac:dyDescent="0.2">
      <c r="B10" s="2135" t="s">
        <v>1476</v>
      </c>
      <c r="C10" s="2137" t="s">
        <v>1475</v>
      </c>
      <c r="D10" s="2138" t="s">
        <v>1474</v>
      </c>
      <c r="E10" s="2139" t="s">
        <v>1473</v>
      </c>
      <c r="F10" s="2140" t="s">
        <v>1472</v>
      </c>
      <c r="G10" s="2141" t="s">
        <v>1471</v>
      </c>
      <c r="H10" s="2142" t="s">
        <v>1488</v>
      </c>
      <c r="I10" s="2143" t="s">
        <v>1470</v>
      </c>
      <c r="J10" s="2144" t="s">
        <v>1488</v>
      </c>
      <c r="K10" s="2145" t="s">
        <v>1469</v>
      </c>
      <c r="L10" s="2145" t="s">
        <v>1468</v>
      </c>
      <c r="M10" s="2146" t="s">
        <v>1467</v>
      </c>
    </row>
    <row r="11" spans="2:14" ht="20.100000000000001" customHeight="1" x14ac:dyDescent="0.2">
      <c r="B11" s="2147" t="s">
        <v>2158</v>
      </c>
      <c r="C11" s="2148"/>
      <c r="D11" s="2149"/>
      <c r="E11" s="2150"/>
      <c r="F11" s="2150"/>
      <c r="G11" s="2150"/>
      <c r="H11" s="2150"/>
      <c r="I11" s="2150"/>
      <c r="J11" s="2150"/>
      <c r="K11" s="2150"/>
      <c r="L11" s="2150">
        <f>+G11+I11+K11</f>
        <v>0</v>
      </c>
      <c r="M11" s="2150"/>
    </row>
    <row r="12" spans="2:14" ht="20.100000000000001" customHeight="1" x14ac:dyDescent="0.2">
      <c r="B12" s="2147" t="s">
        <v>2159</v>
      </c>
      <c r="C12" s="2151"/>
      <c r="D12" s="2152"/>
      <c r="E12" s="2153"/>
      <c r="F12" s="2153"/>
      <c r="G12" s="2153"/>
      <c r="H12" s="2153"/>
      <c r="I12" s="2153"/>
      <c r="J12" s="2153"/>
      <c r="K12" s="2153"/>
      <c r="L12" s="2150">
        <f t="shared" ref="L12:L26" si="0">+G12+I12+K12</f>
        <v>0</v>
      </c>
      <c r="M12" s="2153"/>
    </row>
    <row r="13" spans="2:14" ht="20.100000000000001" customHeight="1" x14ac:dyDescent="0.2">
      <c r="B13" s="2147" t="s">
        <v>2160</v>
      </c>
      <c r="C13" s="2151">
        <v>93.778000000000006</v>
      </c>
      <c r="D13" s="2152" t="s">
        <v>2161</v>
      </c>
      <c r="E13" s="2153"/>
      <c r="F13" s="2153">
        <v>22089</v>
      </c>
      <c r="G13" s="2153"/>
      <c r="H13" s="2153"/>
      <c r="I13" s="2153">
        <v>31890</v>
      </c>
      <c r="J13" s="2153"/>
      <c r="K13" s="2153"/>
      <c r="L13" s="2150">
        <f t="shared" si="0"/>
        <v>31890</v>
      </c>
      <c r="M13" s="2153">
        <v>70000</v>
      </c>
    </row>
    <row r="14" spans="2:14" ht="20.100000000000001" customHeight="1" x14ac:dyDescent="0.2">
      <c r="B14" s="2147" t="s">
        <v>2162</v>
      </c>
      <c r="C14" s="2151">
        <v>93.778000000000006</v>
      </c>
      <c r="D14" s="2152" t="s">
        <v>2163</v>
      </c>
      <c r="E14" s="2153">
        <f>25377-6369</f>
        <v>19008</v>
      </c>
      <c r="F14" s="2153">
        <v>6369</v>
      </c>
      <c r="G14" s="2153">
        <v>25377</v>
      </c>
      <c r="H14" s="2153"/>
      <c r="I14" s="2153"/>
      <c r="J14" s="2153"/>
      <c r="K14" s="2153"/>
      <c r="L14" s="2150">
        <f t="shared" si="0"/>
        <v>25377</v>
      </c>
      <c r="M14" s="2153"/>
    </row>
    <row r="15" spans="2:14" ht="20.100000000000001" customHeight="1" x14ac:dyDescent="0.2">
      <c r="B15" s="2147" t="s">
        <v>2149</v>
      </c>
      <c r="C15" s="2151"/>
      <c r="D15" s="2152"/>
      <c r="E15" s="2153"/>
      <c r="F15" s="2153"/>
      <c r="G15" s="2153"/>
      <c r="H15" s="2153"/>
      <c r="I15" s="2153"/>
      <c r="J15" s="2153"/>
      <c r="K15" s="2153"/>
      <c r="L15" s="2150">
        <f t="shared" si="0"/>
        <v>0</v>
      </c>
      <c r="M15" s="2153"/>
    </row>
    <row r="16" spans="2:14" ht="20.100000000000001" customHeight="1" x14ac:dyDescent="0.2">
      <c r="B16" s="2147" t="s">
        <v>2164</v>
      </c>
      <c r="C16" s="2151"/>
      <c r="D16" s="2152"/>
      <c r="E16" s="2153"/>
      <c r="F16" s="2153"/>
      <c r="G16" s="2153"/>
      <c r="H16" s="2153"/>
      <c r="I16" s="2153"/>
      <c r="J16" s="2153"/>
      <c r="K16" s="2153"/>
      <c r="L16" s="2150">
        <f t="shared" si="0"/>
        <v>0</v>
      </c>
      <c r="M16" s="2153"/>
    </row>
    <row r="17" spans="2:14" ht="20.100000000000001" customHeight="1" x14ac:dyDescent="0.2">
      <c r="B17" s="2147" t="s">
        <v>2171</v>
      </c>
      <c r="C17" s="2151">
        <v>84.01</v>
      </c>
      <c r="D17" s="2152" t="s">
        <v>2165</v>
      </c>
      <c r="E17" s="2153"/>
      <c r="F17" s="2153">
        <f>276202-190485</f>
        <v>85717</v>
      </c>
      <c r="G17" s="2153"/>
      <c r="H17" s="2153"/>
      <c r="I17" s="2153">
        <v>125449</v>
      </c>
      <c r="J17" s="2153"/>
      <c r="K17" s="2153"/>
      <c r="L17" s="2150">
        <f t="shared" si="0"/>
        <v>125449</v>
      </c>
      <c r="M17" s="2153">
        <v>177890</v>
      </c>
    </row>
    <row r="18" spans="2:14" ht="20.100000000000001" customHeight="1" x14ac:dyDescent="0.2">
      <c r="B18" s="2147" t="s">
        <v>2172</v>
      </c>
      <c r="C18" s="2151">
        <v>84.01</v>
      </c>
      <c r="D18" s="2152" t="s">
        <v>2166</v>
      </c>
      <c r="E18" s="2153">
        <f>241736-4722-157019-28744</f>
        <v>51251</v>
      </c>
      <c r="F18" s="2153">
        <f>28744+157019+4722</f>
        <v>190485</v>
      </c>
      <c r="G18" s="2153">
        <f>241736-161741</f>
        <v>79995</v>
      </c>
      <c r="H18" s="2153"/>
      <c r="I18" s="2153">
        <v>161741</v>
      </c>
      <c r="J18" s="2153"/>
      <c r="K18" s="2153"/>
      <c r="L18" s="2150">
        <f t="shared" si="0"/>
        <v>241736</v>
      </c>
      <c r="M18" s="2153">
        <v>252887</v>
      </c>
    </row>
    <row r="19" spans="2:14" ht="20.100000000000001" customHeight="1" x14ac:dyDescent="0.2">
      <c r="B19" s="2147" t="s">
        <v>2167</v>
      </c>
      <c r="C19" s="2151">
        <v>84.367000000000004</v>
      </c>
      <c r="D19" s="2152" t="s">
        <v>2169</v>
      </c>
      <c r="E19" s="2153"/>
      <c r="F19" s="2153">
        <f>50517-F20</f>
        <v>31676</v>
      </c>
      <c r="G19" s="2153"/>
      <c r="H19" s="2153"/>
      <c r="I19" s="2153">
        <v>44050</v>
      </c>
      <c r="J19" s="2153"/>
      <c r="K19" s="2153"/>
      <c r="L19" s="2150">
        <f t="shared" si="0"/>
        <v>44050</v>
      </c>
      <c r="M19" s="2153">
        <v>44050</v>
      </c>
    </row>
    <row r="20" spans="2:14" ht="20.100000000000001" customHeight="1" x14ac:dyDescent="0.2">
      <c r="B20" s="2147" t="s">
        <v>2168</v>
      </c>
      <c r="C20" s="2151">
        <v>84.367000000000004</v>
      </c>
      <c r="D20" s="2152" t="s">
        <v>2170</v>
      </c>
      <c r="E20" s="2153">
        <f>44752-18841</f>
        <v>25911</v>
      </c>
      <c r="F20" s="2153">
        <f>13938+4903</f>
        <v>18841</v>
      </c>
      <c r="G20" s="2153">
        <f>44752-4903</f>
        <v>39849</v>
      </c>
      <c r="H20" s="2153"/>
      <c r="I20" s="2153">
        <v>4903</v>
      </c>
      <c r="J20" s="2153"/>
      <c r="K20" s="2153"/>
      <c r="L20" s="2150">
        <f t="shared" si="0"/>
        <v>44752</v>
      </c>
      <c r="M20" s="2153">
        <v>44752</v>
      </c>
    </row>
    <row r="21" spans="2:14" ht="20.100000000000001" customHeight="1" x14ac:dyDescent="0.2">
      <c r="B21" s="2147"/>
      <c r="C21" s="2151"/>
      <c r="D21" s="2152"/>
      <c r="E21" s="2153"/>
      <c r="F21" s="2153"/>
      <c r="G21" s="2153"/>
      <c r="H21" s="2153"/>
      <c r="I21" s="2153"/>
      <c r="J21" s="2153"/>
      <c r="K21" s="2153"/>
      <c r="L21" s="2150">
        <f t="shared" si="0"/>
        <v>0</v>
      </c>
      <c r="M21" s="2153"/>
    </row>
    <row r="22" spans="2:14" ht="20.100000000000001" customHeight="1" x14ac:dyDescent="0.2">
      <c r="B22" s="2147"/>
      <c r="C22" s="2151"/>
      <c r="D22" s="2152"/>
      <c r="E22" s="2153"/>
      <c r="F22" s="2153"/>
      <c r="G22" s="2153"/>
      <c r="H22" s="2153"/>
      <c r="I22" s="2153"/>
      <c r="J22" s="2153"/>
      <c r="K22" s="2153"/>
      <c r="L22" s="2150">
        <f t="shared" si="0"/>
        <v>0</v>
      </c>
      <c r="M22" s="2153"/>
    </row>
    <row r="23" spans="2:14" ht="20.100000000000001" customHeight="1" x14ac:dyDescent="0.2">
      <c r="B23" s="2147"/>
      <c r="C23" s="2151"/>
      <c r="D23" s="2152"/>
      <c r="E23" s="2153"/>
      <c r="F23" s="2153"/>
      <c r="G23" s="2153"/>
      <c r="H23" s="2153"/>
      <c r="I23" s="2153"/>
      <c r="J23" s="2153"/>
      <c r="K23" s="2153"/>
      <c r="L23" s="2150">
        <f t="shared" si="0"/>
        <v>0</v>
      </c>
      <c r="M23" s="2153"/>
    </row>
    <row r="24" spans="2:14" ht="20.100000000000001" customHeight="1" x14ac:dyDescent="0.2">
      <c r="B24" s="2147"/>
      <c r="C24" s="2151"/>
      <c r="D24" s="2152"/>
      <c r="E24" s="2153"/>
      <c r="F24" s="2153"/>
      <c r="G24" s="2153"/>
      <c r="H24" s="2153"/>
      <c r="I24" s="2153"/>
      <c r="J24" s="2153"/>
      <c r="K24" s="2153"/>
      <c r="L24" s="2150">
        <f t="shared" si="0"/>
        <v>0</v>
      </c>
      <c r="M24" s="2153"/>
    </row>
    <row r="25" spans="2:14" ht="20.100000000000001" customHeight="1" x14ac:dyDescent="0.2">
      <c r="B25" s="2147"/>
      <c r="C25" s="2151"/>
      <c r="D25" s="2152"/>
      <c r="E25" s="2153"/>
      <c r="F25" s="2153"/>
      <c r="G25" s="2153"/>
      <c r="H25" s="2153"/>
      <c r="I25" s="2153"/>
      <c r="J25" s="2153"/>
      <c r="K25" s="2153"/>
      <c r="L25" s="2150">
        <f t="shared" si="0"/>
        <v>0</v>
      </c>
      <c r="M25" s="2153"/>
    </row>
    <row r="26" spans="2:14" ht="20.100000000000001" customHeight="1" x14ac:dyDescent="0.2">
      <c r="B26" s="2147"/>
      <c r="C26" s="2151"/>
      <c r="D26" s="2152"/>
      <c r="E26" s="2153"/>
      <c r="F26" s="2153"/>
      <c r="G26" s="2153"/>
      <c r="H26" s="2153"/>
      <c r="I26" s="2153"/>
      <c r="J26" s="2153"/>
      <c r="K26" s="2153"/>
      <c r="L26" s="2150">
        <f t="shared" si="0"/>
        <v>0</v>
      </c>
      <c r="M26" s="2153"/>
    </row>
    <row r="27" spans="2:14" ht="20.100000000000001" customHeight="1" x14ac:dyDescent="0.2">
      <c r="B27" s="2147" t="s">
        <v>2175</v>
      </c>
      <c r="C27" s="2151"/>
      <c r="D27" s="2152"/>
      <c r="E27" s="2153">
        <f>' SEFA'!E14+' SEFA'!E18+' SEFA'!E22+' SEFA (2)'!E14+' SEFA (2)'!E18+' SEFA (2)'!E20</f>
        <v>426376</v>
      </c>
      <c r="F27" s="2153">
        <f>' SEFA'!F13+' SEFA'!F15+' SEFA'!F14+' SEFA'!F16+' SEFA'!F17+' SEFA'!F18+' SEFA'!F21+' SEFA'!F22+' SEFA (2)'!F13+' SEFA (2)'!F14+' SEFA (2)'!F17+' SEFA (2)'!F18+' SEFA (2)'!F19+' SEFA (2)'!F20</f>
        <v>761356</v>
      </c>
      <c r="G27" s="2153">
        <f>' SEFA'!G14+' SEFA'!G18+' SEFA'!G22+' SEFA (2)'!G14+' SEFA (2)'!G18+' SEFA (2)'!G20</f>
        <v>505527</v>
      </c>
      <c r="H27" s="2153"/>
      <c r="I27" s="2153">
        <f>' SEFA'!I13+' SEFA'!I14+' SEFA'!I15+' SEFA'!I16+' SEFA'!I17+' SEFA'!I18+' SEFA'!I21+' SEFA (2)'!I13+' SEFA (2)'!I17+' SEFA (2)'!I18+' SEFA (2)'!I19+' SEFA (2)'!I20</f>
        <v>791935</v>
      </c>
      <c r="J27" s="2153"/>
      <c r="K27" s="2153"/>
      <c r="L27" s="2150">
        <f>' SEFA'!L13+' SEFA'!L14+' SEFA'!L15+' SEFA'!L16+' SEFA'!L17+' SEFA'!L18+' SEFA'!L21+' SEFA'!L22+' SEFA (2)'!L13+' SEFA (2)'!L14+' SEFA (2)'!L17+' SEFA (2)'!L18+' SEFA (2)'!L19+' SEFA (2)'!L20</f>
        <v>1297462</v>
      </c>
      <c r="M27" s="2153">
        <f>' SEFA'!M13+' SEFA'!M14+' SEFA'!M15+' SEFA'!M16+' SEFA'!M17+' SEFA'!M18+' SEFA'!M21+' SEFA'!M22+' SEFA (2)'!M13+' SEFA (2)'!M14+' SEFA (2)'!M17+' SEFA (2)'!M18+' SEFA (2)'!M19+' SEFA (2)'!M20</f>
        <v>958984</v>
      </c>
      <c r="N27" s="2154"/>
    </row>
    <row r="28" spans="2:14" ht="12.75" customHeight="1" x14ac:dyDescent="0.2">
      <c r="B28" s="2155"/>
      <c r="C28" s="2156"/>
      <c r="D28" s="2157"/>
      <c r="E28" s="2158"/>
      <c r="F28" s="2158"/>
      <c r="G28" s="2158"/>
      <c r="H28" s="2158"/>
      <c r="I28" s="2158"/>
      <c r="J28" s="2158"/>
      <c r="K28" s="2158"/>
      <c r="L28" s="2158"/>
      <c r="M28" s="2158"/>
      <c r="N28" s="2154"/>
    </row>
    <row r="29" spans="2:14" x14ac:dyDescent="0.2">
      <c r="B29" s="2159"/>
      <c r="C29" s="2160"/>
      <c r="D29" s="2161"/>
      <c r="E29" s="2159"/>
      <c r="F29" s="2159"/>
      <c r="G29" s="2162"/>
      <c r="H29" s="2162"/>
      <c r="I29" s="2162"/>
      <c r="J29" s="2162"/>
      <c r="K29" s="2162"/>
      <c r="L29" s="2162"/>
      <c r="M29" s="2159"/>
      <c r="N29" s="2154"/>
    </row>
    <row r="30" spans="2:14" ht="13.5" customHeight="1" x14ac:dyDescent="0.2">
      <c r="B30" s="2163" t="s">
        <v>2182</v>
      </c>
      <c r="C30" s="2160"/>
      <c r="D30" s="2161"/>
      <c r="E30" s="2159"/>
      <c r="F30" s="2159"/>
      <c r="G30" s="2162"/>
      <c r="H30" s="2162"/>
      <c r="I30" s="2162"/>
      <c r="J30" s="2162"/>
      <c r="K30" s="2162"/>
      <c r="L30" s="2162"/>
      <c r="M30" s="2159"/>
      <c r="N30" s="2154"/>
    </row>
    <row r="31" spans="2:14" ht="8.25" customHeight="1" x14ac:dyDescent="0.2">
      <c r="B31" s="2163"/>
      <c r="C31" s="2160"/>
      <c r="D31" s="2161"/>
      <c r="E31" s="2159"/>
      <c r="F31" s="2159"/>
      <c r="G31" s="2162"/>
      <c r="H31" s="2162"/>
      <c r="I31" s="2162"/>
      <c r="J31" s="2162"/>
      <c r="K31" s="2162"/>
      <c r="L31" s="2162"/>
      <c r="M31" s="2159"/>
      <c r="N31" s="2154"/>
    </row>
    <row r="32" spans="2:14" x14ac:dyDescent="0.2">
      <c r="B32" s="2164" t="s">
        <v>1945</v>
      </c>
      <c r="C32" s="2165"/>
      <c r="D32" s="2166"/>
      <c r="E32" s="2167"/>
      <c r="F32" s="2167"/>
      <c r="G32" s="2167"/>
      <c r="H32" s="2167"/>
      <c r="I32" s="2110"/>
      <c r="J32" s="2110"/>
    </row>
    <row r="33" spans="2:13" x14ac:dyDescent="0.2">
      <c r="B33" s="2169"/>
      <c r="C33" s="2170"/>
      <c r="D33" s="2171"/>
      <c r="E33" s="2172"/>
      <c r="F33" s="2172"/>
      <c r="G33" s="2110"/>
      <c r="H33" s="2110"/>
      <c r="I33" s="2110"/>
      <c r="J33" s="2110"/>
    </row>
    <row r="34" spans="2:13" ht="13.5" customHeight="1" x14ac:dyDescent="0.2">
      <c r="B34" s="2173" t="s">
        <v>1466</v>
      </c>
      <c r="G34" s="2110"/>
      <c r="H34" s="2110"/>
      <c r="I34" s="2110"/>
      <c r="J34" s="2110"/>
    </row>
    <row r="35" spans="2:13" ht="13.5" customHeight="1" x14ac:dyDescent="0.2">
      <c r="B35" s="2176"/>
      <c r="C35" s="2177"/>
      <c r="D35" s="2178"/>
      <c r="E35" s="2179"/>
      <c r="F35" s="2179"/>
      <c r="G35" s="2179"/>
      <c r="H35" s="2179"/>
      <c r="I35" s="2179"/>
      <c r="J35" s="2179"/>
      <c r="K35" s="2180"/>
      <c r="L35" s="2180"/>
      <c r="M35" s="2179"/>
    </row>
    <row r="36" spans="2:13" ht="9.6" customHeight="1" x14ac:dyDescent="0.2">
      <c r="B36" s="2181"/>
      <c r="G36" s="2110"/>
      <c r="H36" s="2110"/>
      <c r="I36" s="2110"/>
      <c r="J36" s="2110"/>
    </row>
    <row r="37" spans="2:13" ht="11.25" customHeight="1" x14ac:dyDescent="0.2">
      <c r="B37" s="2182" t="s">
        <v>2183</v>
      </c>
      <c r="C37" s="2183"/>
      <c r="D37" s="2183"/>
      <c r="E37" s="2183"/>
      <c r="F37" s="2183"/>
      <c r="G37" s="2183"/>
      <c r="H37" s="2183"/>
      <c r="I37" s="2184"/>
      <c r="J37" s="2184"/>
      <c r="K37" s="2184"/>
      <c r="L37" s="2184"/>
      <c r="M37" s="2184"/>
    </row>
    <row r="38" spans="2:13" ht="11.25" customHeight="1" x14ac:dyDescent="0.2">
      <c r="B38" s="2185" t="s">
        <v>2064</v>
      </c>
      <c r="C38" s="2184"/>
      <c r="D38" s="2184"/>
      <c r="E38" s="2184"/>
      <c r="F38" s="2184"/>
      <c r="G38" s="2184"/>
      <c r="H38" s="2184"/>
      <c r="I38" s="2184"/>
      <c r="J38" s="2184"/>
      <c r="K38" s="2184"/>
      <c r="L38" s="2184"/>
      <c r="M38" s="2184"/>
    </row>
    <row r="39" spans="2:13" ht="3.95" customHeight="1" x14ac:dyDescent="0.2">
      <c r="B39" s="2185"/>
      <c r="C39" s="2184"/>
      <c r="D39" s="2184"/>
      <c r="E39" s="2184"/>
      <c r="F39" s="2184"/>
      <c r="G39" s="2184"/>
      <c r="H39" s="2184"/>
      <c r="I39" s="2184"/>
      <c r="J39" s="2184"/>
      <c r="K39" s="2184"/>
      <c r="L39" s="2184"/>
      <c r="M39" s="2184"/>
    </row>
    <row r="40" spans="2:13" ht="11.25" customHeight="1" x14ac:dyDescent="0.2">
      <c r="B40" s="2182" t="s">
        <v>2184</v>
      </c>
      <c r="C40" s="2184"/>
      <c r="D40" s="2184"/>
      <c r="E40" s="2184"/>
      <c r="F40" s="2184"/>
      <c r="G40" s="2184"/>
      <c r="H40" s="2184"/>
      <c r="I40" s="2184"/>
      <c r="J40" s="2184"/>
      <c r="K40" s="2184"/>
      <c r="L40" s="2184"/>
      <c r="M40" s="2184"/>
    </row>
    <row r="41" spans="2:13" ht="11.25" customHeight="1" x14ac:dyDescent="0.2">
      <c r="B41" s="2186" t="s">
        <v>2065</v>
      </c>
      <c r="C41" s="2187"/>
      <c r="D41" s="2188"/>
      <c r="E41" s="2186"/>
      <c r="F41" s="2186"/>
      <c r="G41" s="2186"/>
      <c r="H41" s="2186"/>
      <c r="I41" s="2186"/>
      <c r="J41" s="2186"/>
      <c r="K41" s="2189"/>
      <c r="L41" s="2189"/>
      <c r="M41" s="2186"/>
    </row>
    <row r="42" spans="2:13" ht="3.95" customHeight="1" x14ac:dyDescent="0.2">
      <c r="B42" s="2186"/>
      <c r="C42" s="2187"/>
      <c r="D42" s="2188"/>
      <c r="E42" s="2186"/>
      <c r="F42" s="2186"/>
      <c r="G42" s="2186"/>
      <c r="H42" s="2186"/>
      <c r="I42" s="2186"/>
      <c r="J42" s="2186"/>
      <c r="K42" s="2189"/>
      <c r="L42" s="2189"/>
      <c r="M42" s="2186"/>
    </row>
    <row r="43" spans="2:13" ht="11.25" customHeight="1" x14ac:dyDescent="0.2">
      <c r="B43" s="2190" t="s">
        <v>2185</v>
      </c>
      <c r="C43" s="2187"/>
      <c r="D43" s="2188"/>
      <c r="E43" s="2186"/>
      <c r="F43" s="2186"/>
      <c r="G43" s="2186"/>
      <c r="H43" s="2186"/>
      <c r="I43" s="2186"/>
      <c r="J43" s="2186"/>
      <c r="K43" s="2189"/>
      <c r="L43" s="2189"/>
      <c r="M43" s="2186"/>
    </row>
    <row r="44" spans="2:13" ht="3.95" customHeight="1" x14ac:dyDescent="0.2">
      <c r="B44" s="2190"/>
      <c r="C44" s="2187"/>
      <c r="D44" s="2188"/>
      <c r="E44" s="2186"/>
      <c r="F44" s="2186"/>
      <c r="G44" s="2186"/>
      <c r="H44" s="2186"/>
      <c r="I44" s="2186"/>
      <c r="J44" s="2186"/>
      <c r="K44" s="2189"/>
      <c r="L44" s="2189"/>
      <c r="M44" s="2186"/>
    </row>
    <row r="45" spans="2:13" ht="11.25" customHeight="1" x14ac:dyDescent="0.2">
      <c r="B45" s="2191" t="s">
        <v>2186</v>
      </c>
      <c r="C45" s="2187"/>
      <c r="D45" s="2188"/>
      <c r="E45" s="2186"/>
      <c r="F45" s="2186"/>
      <c r="G45" s="2186"/>
      <c r="H45" s="2186"/>
      <c r="I45" s="2186"/>
      <c r="J45" s="2186"/>
      <c r="K45" s="2189"/>
      <c r="L45" s="2189"/>
      <c r="M45" s="2186"/>
    </row>
    <row r="46" spans="2:13" ht="11.25" customHeight="1" x14ac:dyDescent="0.2">
      <c r="B46" s="2186" t="s">
        <v>2066</v>
      </c>
      <c r="G46" s="2110"/>
      <c r="H46" s="2110"/>
      <c r="I46" s="2110"/>
      <c r="J46" s="2110"/>
    </row>
    <row r="47" spans="2:13" ht="11.1" customHeight="1" x14ac:dyDescent="0.2">
      <c r="B47" s="2186"/>
      <c r="G47" s="2110"/>
      <c r="H47" s="2110"/>
      <c r="I47" s="2110"/>
      <c r="J47" s="2110"/>
    </row>
    <row r="48" spans="2:13" ht="11.1" customHeight="1" x14ac:dyDescent="0.2">
      <c r="B48" s="2186"/>
      <c r="G48" s="2110"/>
      <c r="H48" s="2110"/>
      <c r="I48" s="2110"/>
      <c r="J48" s="2110"/>
    </row>
    <row r="49" spans="7:13" ht="13.5" customHeight="1" x14ac:dyDescent="0.2">
      <c r="M49" s="2192"/>
    </row>
    <row r="50" spans="7:13" ht="13.5" customHeight="1" x14ac:dyDescent="0.2">
      <c r="M50" s="2192"/>
    </row>
    <row r="51" spans="7:13" ht="13.5" customHeight="1" x14ac:dyDescent="0.2">
      <c r="M51" s="2192"/>
    </row>
    <row r="52" spans="7:13" ht="13.5" customHeight="1" x14ac:dyDescent="0.2">
      <c r="G52" s="2110"/>
      <c r="H52" s="2110"/>
      <c r="I52" s="2110"/>
      <c r="J52" s="2110"/>
    </row>
    <row r="53" spans="7:13" ht="13.5" customHeight="1" x14ac:dyDescent="0.2">
      <c r="G53" s="2110"/>
      <c r="H53" s="2110"/>
      <c r="I53" s="2110"/>
      <c r="J53" s="2110"/>
    </row>
    <row r="54" spans="7:13" ht="13.5" customHeight="1" x14ac:dyDescent="0.2">
      <c r="G54" s="2110"/>
      <c r="H54" s="2110"/>
      <c r="I54" s="2110"/>
      <c r="J54" s="2110"/>
    </row>
    <row r="55" spans="7:13" ht="13.5" customHeight="1" x14ac:dyDescent="0.2">
      <c r="G55" s="2110"/>
      <c r="H55" s="2110"/>
      <c r="I55" s="2110"/>
      <c r="J55" s="2110"/>
    </row>
    <row r="56" spans="7:13" ht="13.5" customHeight="1" x14ac:dyDescent="0.2">
      <c r="G56" s="2110"/>
      <c r="H56" s="2110"/>
      <c r="I56" s="2110"/>
      <c r="J56" s="2110"/>
    </row>
    <row r="57" spans="7:13" ht="13.5" customHeight="1" x14ac:dyDescent="0.2">
      <c r="G57" s="2110"/>
      <c r="H57" s="2110"/>
      <c r="I57" s="2110"/>
      <c r="J57" s="2110"/>
    </row>
    <row r="58" spans="7:13" ht="13.5" customHeight="1" x14ac:dyDescent="0.2">
      <c r="G58" s="2110"/>
      <c r="H58" s="2110"/>
      <c r="I58" s="2110"/>
      <c r="J58" s="211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43" t="str">
        <f>'Single Audit Cover'!A7</f>
        <v>Morris SD 54</v>
      </c>
      <c r="C1" s="2644"/>
      <c r="D1" s="2644"/>
      <c r="E1" s="2644"/>
      <c r="F1" s="2644"/>
      <c r="G1" s="2644"/>
      <c r="H1" s="2644"/>
      <c r="I1" s="2644"/>
      <c r="J1" s="1438"/>
    </row>
    <row r="2" spans="2:10" s="1350" customFormat="1" ht="12.75" customHeight="1" x14ac:dyDescent="0.2">
      <c r="B2" s="2645">
        <f>'Single Audit Cover'!E7</f>
        <v>24032054002</v>
      </c>
      <c r="C2" s="2646"/>
      <c r="D2" s="2646"/>
      <c r="E2" s="2646"/>
      <c r="F2" s="2646"/>
      <c r="G2" s="2646"/>
      <c r="H2" s="2646"/>
      <c r="I2" s="2646"/>
      <c r="J2" s="1438"/>
    </row>
    <row r="3" spans="2:10" s="1350" customFormat="1" ht="12.75" customHeight="1" x14ac:dyDescent="0.2">
      <c r="B3" s="2647" t="s">
        <v>1511</v>
      </c>
      <c r="C3" s="2620"/>
      <c r="D3" s="2620"/>
      <c r="E3" s="2620"/>
      <c r="F3" s="2620"/>
      <c r="G3" s="2620"/>
      <c r="H3" s="2620"/>
      <c r="I3" s="2620"/>
      <c r="J3" s="1437"/>
    </row>
    <row r="4" spans="2:10" s="1350" customFormat="1" ht="12.75" customHeight="1" x14ac:dyDescent="0.2">
      <c r="B4" s="2647" t="str">
        <f>'Single Audit Cover'!A4</f>
        <v>Year Ending June 30, 2017</v>
      </c>
      <c r="C4" s="2620"/>
      <c r="D4" s="2620"/>
      <c r="E4" s="2620"/>
      <c r="F4" s="2620"/>
      <c r="G4" s="2620"/>
      <c r="H4" s="2620"/>
      <c r="I4" s="2620"/>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647" t="s">
        <v>1510</v>
      </c>
      <c r="C7" s="2620"/>
      <c r="D7" s="2620"/>
      <c r="E7" s="2620"/>
      <c r="F7" s="2620"/>
      <c r="G7" s="2620"/>
      <c r="H7" s="2620"/>
      <c r="I7" s="2620"/>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648" t="s">
        <v>2137</v>
      </c>
      <c r="D11" s="2648"/>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2095</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t="s">
        <v>2095</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2095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2095</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t="s">
        <v>2095</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649" t="s">
        <v>2137</v>
      </c>
      <c r="E29" s="2649"/>
      <c r="F29" s="2649"/>
      <c r="G29" s="2649"/>
      <c r="H29" s="2649"/>
      <c r="I29" s="2649"/>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1941</v>
      </c>
      <c r="C33" s="1370"/>
      <c r="E33" s="1418"/>
      <c r="F33" s="1355" t="s">
        <v>1030</v>
      </c>
      <c r="G33" s="1418" t="s">
        <v>2095</v>
      </c>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1499</v>
      </c>
      <c r="C37" s="2650" t="s">
        <v>1498</v>
      </c>
      <c r="D37" s="2651"/>
      <c r="E37" s="2651"/>
      <c r="F37" s="2652"/>
      <c r="G37" s="2650" t="s">
        <v>2075</v>
      </c>
      <c r="H37" s="2651"/>
      <c r="I37" s="2652"/>
    </row>
    <row r="38" spans="2:9" ht="16.5" customHeight="1" x14ac:dyDescent="0.2">
      <c r="B38" s="2062">
        <v>84.027000000000001</v>
      </c>
      <c r="C38" s="2639" t="s">
        <v>2138</v>
      </c>
      <c r="D38" s="2640"/>
      <c r="E38" s="2640"/>
      <c r="F38" s="2641"/>
      <c r="G38" s="2653">
        <v>156456</v>
      </c>
      <c r="H38" s="2654"/>
      <c r="I38" s="2655"/>
    </row>
    <row r="39" spans="2:9" ht="16.5" customHeight="1" x14ac:dyDescent="0.2">
      <c r="B39" s="2062">
        <v>84.01</v>
      </c>
      <c r="C39" s="2639" t="s">
        <v>2139</v>
      </c>
      <c r="D39" s="2640"/>
      <c r="E39" s="2640"/>
      <c r="F39" s="2641"/>
      <c r="G39" s="2642">
        <v>287190</v>
      </c>
      <c r="H39" s="2642"/>
      <c r="I39" s="2642"/>
    </row>
    <row r="40" spans="2:9" ht="16.5" customHeight="1" x14ac:dyDescent="0.2">
      <c r="B40" s="2062"/>
      <c r="C40" s="2639"/>
      <c r="D40" s="2640"/>
      <c r="E40" s="2640"/>
      <c r="F40" s="2641"/>
      <c r="G40" s="2642"/>
      <c r="H40" s="2642"/>
      <c r="I40" s="2642"/>
    </row>
    <row r="41" spans="2:9" ht="16.5" customHeight="1" x14ac:dyDescent="0.2">
      <c r="B41" s="2062"/>
      <c r="C41" s="2639"/>
      <c r="D41" s="2640"/>
      <c r="E41" s="2640"/>
      <c r="F41" s="2641"/>
      <c r="G41" s="2642"/>
      <c r="H41" s="2642"/>
      <c r="I41" s="2642"/>
    </row>
    <row r="42" spans="2:9" ht="16.5" customHeight="1" x14ac:dyDescent="0.2">
      <c r="B42" s="2062"/>
      <c r="C42" s="2639"/>
      <c r="D42" s="2640"/>
      <c r="E42" s="2640"/>
      <c r="F42" s="2641"/>
      <c r="G42" s="2642"/>
      <c r="H42" s="2642"/>
      <c r="I42" s="2642"/>
    </row>
    <row r="43" spans="2:9" ht="16.5" customHeight="1" x14ac:dyDescent="0.2">
      <c r="B43" s="2062"/>
      <c r="C43" s="2656" t="s">
        <v>2076</v>
      </c>
      <c r="D43" s="2657"/>
      <c r="E43" s="2657"/>
      <c r="F43" s="2658"/>
      <c r="G43" s="2659">
        <f>SUM(G38:I42)</f>
        <v>443646</v>
      </c>
      <c r="H43" s="2659"/>
      <c r="I43" s="2659"/>
    </row>
    <row r="44" spans="2:9" ht="12.75" customHeight="1" x14ac:dyDescent="0.2"/>
    <row r="45" spans="2:9" ht="12.75" customHeight="1" x14ac:dyDescent="0.2">
      <c r="B45" s="1430" t="s">
        <v>2077</v>
      </c>
      <c r="D45" s="2660">
        <v>791935</v>
      </c>
      <c r="E45" s="2661"/>
    </row>
    <row r="46" spans="2:9" ht="5.25" customHeight="1" x14ac:dyDescent="0.2">
      <c r="B46" s="2063"/>
      <c r="D46" s="2064"/>
      <c r="E46" s="2065"/>
    </row>
    <row r="47" spans="2:9" ht="12.75" customHeight="1" x14ac:dyDescent="0.2">
      <c r="B47" s="1355" t="s">
        <v>2078</v>
      </c>
      <c r="C47" s="1355"/>
      <c r="D47" s="2066">
        <f>+G43/D45</f>
        <v>0.56020506733507169</v>
      </c>
      <c r="E47" s="2067"/>
      <c r="F47" s="2068"/>
      <c r="I47" s="2069"/>
    </row>
    <row r="48" spans="2:9" ht="9.9499999999999993" customHeight="1" x14ac:dyDescent="0.2"/>
    <row r="49" spans="1:9" x14ac:dyDescent="0.2">
      <c r="B49" s="1358" t="s">
        <v>1497</v>
      </c>
      <c r="C49" s="1370"/>
      <c r="D49" s="1370"/>
      <c r="E49" s="2662">
        <v>750000</v>
      </c>
      <c r="F49" s="2662"/>
      <c r="G49" s="2662"/>
      <c r="H49" s="1404"/>
    </row>
    <row r="51" spans="1:9" ht="13.5" customHeight="1" x14ac:dyDescent="0.2">
      <c r="B51" s="1358" t="s">
        <v>1496</v>
      </c>
      <c r="C51" s="1370"/>
      <c r="E51" s="1418"/>
      <c r="F51" s="1355" t="s">
        <v>1030</v>
      </c>
      <c r="G51" s="1418" t="s">
        <v>2095</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43" t="str">
        <f>'Single Audit Cover'!A7</f>
        <v>Morris SD 54</v>
      </c>
      <c r="C1" s="2643"/>
      <c r="D1" s="2643"/>
      <c r="E1" s="2643"/>
      <c r="F1" s="2643"/>
      <c r="G1" s="2643"/>
      <c r="H1" s="2643"/>
      <c r="I1" s="2643"/>
      <c r="J1" s="2643"/>
      <c r="K1" s="2643"/>
      <c r="L1" s="1471"/>
      <c r="M1" s="1471"/>
    </row>
    <row r="2" spans="1:13" ht="12" customHeight="1" x14ac:dyDescent="0.2">
      <c r="B2" s="2645">
        <f>'Single Audit Cover'!E7</f>
        <v>24032054002</v>
      </c>
      <c r="C2" s="2645"/>
      <c r="D2" s="2645"/>
      <c r="E2" s="2645"/>
      <c r="F2" s="2645"/>
      <c r="G2" s="2645"/>
      <c r="H2" s="2645"/>
      <c r="I2" s="2645"/>
      <c r="J2" s="2645"/>
      <c r="K2" s="2645"/>
      <c r="L2" s="1470"/>
      <c r="M2" s="1469"/>
    </row>
    <row r="3" spans="1:13" ht="10.35" customHeight="1" x14ac:dyDescent="0.2">
      <c r="B3" s="2619" t="s">
        <v>1511</v>
      </c>
      <c r="C3" s="2619"/>
      <c r="D3" s="2619"/>
      <c r="E3" s="2619"/>
      <c r="F3" s="2619"/>
      <c r="G3" s="2619"/>
      <c r="H3" s="2619"/>
      <c r="I3" s="2619"/>
      <c r="J3" s="2619"/>
      <c r="K3" s="2619"/>
      <c r="L3" s="1468"/>
      <c r="M3" s="1468"/>
    </row>
    <row r="4" spans="1:13" ht="14.25" customHeight="1" x14ac:dyDescent="0.2">
      <c r="B4" s="2665" t="str">
        <f>'Single Audit Cover'!A4</f>
        <v>Year Ending June 30, 2017</v>
      </c>
      <c r="C4" s="2665"/>
      <c r="D4" s="2665"/>
      <c r="E4" s="2665"/>
      <c r="F4" s="2665"/>
      <c r="G4" s="2665"/>
      <c r="H4" s="2665"/>
      <c r="I4" s="2665"/>
      <c r="J4" s="2665"/>
      <c r="K4" s="2665"/>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665" t="s">
        <v>1530</v>
      </c>
      <c r="C7" s="2665"/>
      <c r="D7" s="2666"/>
      <c r="E7" s="2666"/>
      <c r="F7" s="2666"/>
      <c r="G7" s="2666"/>
      <c r="H7" s="2666"/>
      <c r="I7" s="2666"/>
      <c r="J7" s="2666"/>
      <c r="K7" s="266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2021</v>
      </c>
      <c r="D10" s="1684" t="s">
        <v>2136</v>
      </c>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664"/>
      <c r="C14" s="2664"/>
      <c r="D14" s="2664"/>
      <c r="E14" s="2664"/>
      <c r="F14" s="2664"/>
      <c r="G14" s="2664"/>
      <c r="H14" s="2664"/>
      <c r="I14" s="2664"/>
      <c r="J14" s="2664"/>
      <c r="K14" s="266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664"/>
      <c r="C17" s="2664"/>
      <c r="D17" s="2664"/>
      <c r="E17" s="2664"/>
      <c r="F17" s="2664"/>
      <c r="G17" s="2664"/>
      <c r="H17" s="2664"/>
      <c r="I17" s="2664"/>
      <c r="J17" s="2664"/>
      <c r="K17" s="2664"/>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667"/>
      <c r="C20" s="2667"/>
      <c r="D20" s="2664"/>
      <c r="E20" s="2664"/>
      <c r="F20" s="2664"/>
      <c r="G20" s="2664"/>
      <c r="H20" s="2664"/>
      <c r="I20" s="2664"/>
      <c r="J20" s="2664"/>
      <c r="K20" s="2664"/>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664"/>
      <c r="C23" s="2664"/>
      <c r="D23" s="2664"/>
      <c r="E23" s="2664"/>
      <c r="F23" s="2664"/>
      <c r="G23" s="2664"/>
      <c r="H23" s="2664"/>
      <c r="I23" s="2664"/>
      <c r="J23" s="2664"/>
      <c r="K23" s="2664"/>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664"/>
      <c r="C26" s="2664"/>
      <c r="D26" s="2664"/>
      <c r="E26" s="2664"/>
      <c r="F26" s="2664"/>
      <c r="G26" s="2664"/>
      <c r="H26" s="2664"/>
      <c r="I26" s="2664"/>
      <c r="J26" s="2664"/>
      <c r="K26" s="2664"/>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668"/>
      <c r="C29" s="2668"/>
      <c r="D29" s="2664"/>
      <c r="E29" s="2664"/>
      <c r="F29" s="2664"/>
      <c r="G29" s="2664"/>
      <c r="H29" s="2664"/>
      <c r="I29" s="2664"/>
      <c r="J29" s="2664"/>
      <c r="K29" s="266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663"/>
      <c r="C32" s="2663"/>
      <c r="D32" s="2664"/>
      <c r="E32" s="2664"/>
      <c r="F32" s="2664"/>
      <c r="G32" s="2664"/>
      <c r="H32" s="2664"/>
      <c r="I32" s="2664"/>
      <c r="J32" s="2664"/>
      <c r="K32" s="2664"/>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69" t="str">
        <f>'Single Audit Cover'!A7</f>
        <v>Morris SD 54</v>
      </c>
      <c r="C1" s="2669"/>
      <c r="D1" s="2669"/>
      <c r="E1" s="2669"/>
      <c r="F1" s="2669"/>
      <c r="G1" s="2669"/>
      <c r="H1" s="2669"/>
      <c r="I1" s="2669"/>
      <c r="J1" s="2669"/>
      <c r="K1" s="2669"/>
      <c r="L1" s="1490"/>
    </row>
    <row r="2" spans="1:12" ht="12.75" customHeight="1" x14ac:dyDescent="0.2">
      <c r="B2" s="2670">
        <f>'Single Audit Cover'!E7</f>
        <v>24032054002</v>
      </c>
      <c r="C2" s="2670"/>
      <c r="D2" s="2670"/>
      <c r="E2" s="2670"/>
      <c r="F2" s="2670"/>
      <c r="G2" s="2670"/>
      <c r="H2" s="2670"/>
      <c r="I2" s="2670"/>
      <c r="J2" s="2670"/>
      <c r="K2" s="2670"/>
      <c r="L2" s="1489"/>
    </row>
    <row r="3" spans="1:12" ht="12.75" customHeight="1" x14ac:dyDescent="0.2">
      <c r="B3" s="2619" t="s">
        <v>1511</v>
      </c>
      <c r="C3" s="2619"/>
      <c r="D3" s="2619"/>
      <c r="E3" s="2619"/>
      <c r="F3" s="2619"/>
      <c r="G3" s="2619"/>
      <c r="H3" s="2619"/>
      <c r="I3" s="2619"/>
      <c r="J3" s="2619"/>
      <c r="K3" s="2619"/>
      <c r="L3" s="1468"/>
    </row>
    <row r="4" spans="1:12" ht="12.75" customHeight="1" x14ac:dyDescent="0.2">
      <c r="B4" s="2619" t="str">
        <f>'Single Audit Cover'!A4</f>
        <v>Year Ending June 30, 2017</v>
      </c>
      <c r="C4" s="2619"/>
      <c r="D4" s="2619"/>
      <c r="E4" s="2619"/>
      <c r="F4" s="2619"/>
      <c r="G4" s="2619"/>
      <c r="H4" s="2619"/>
      <c r="I4" s="2619"/>
      <c r="J4" s="2619"/>
      <c r="K4" s="2619"/>
      <c r="L4" s="1468"/>
    </row>
    <row r="5" spans="1:12" ht="5.25" customHeight="1" x14ac:dyDescent="0.2">
      <c r="B5" s="1338" t="s">
        <v>1364</v>
      </c>
      <c r="C5" s="1338"/>
      <c r="L5" s="1404"/>
    </row>
    <row r="6" spans="1:12" ht="30.75" customHeight="1" x14ac:dyDescent="0.2">
      <c r="A6" s="1404"/>
      <c r="B6" s="2671" t="s">
        <v>1550</v>
      </c>
      <c r="C6" s="2671"/>
      <c r="D6" s="2671"/>
      <c r="E6" s="2671"/>
      <c r="F6" s="2671"/>
      <c r="G6" s="2671"/>
      <c r="H6" s="2671"/>
      <c r="I6" s="2671"/>
      <c r="J6" s="2671"/>
      <c r="K6" s="2671"/>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2021</v>
      </c>
      <c r="D8" s="1687" t="s">
        <v>2136</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649"/>
      <c r="G12" s="2649"/>
      <c r="H12" s="2649"/>
      <c r="I12" s="2649"/>
      <c r="J12" s="2649"/>
      <c r="K12" s="264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672"/>
      <c r="E14" s="2672"/>
      <c r="F14" s="2672"/>
      <c r="H14" s="1407" t="s">
        <v>1544</v>
      </c>
      <c r="I14" s="2673"/>
      <c r="J14" s="2673"/>
      <c r="K14" s="267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673"/>
      <c r="E16" s="2673"/>
      <c r="F16" s="2673"/>
      <c r="G16" s="2673"/>
      <c r="H16" s="2673"/>
      <c r="I16" s="2673"/>
      <c r="J16" s="2673"/>
      <c r="K16" s="2673"/>
      <c r="L16" s="1404"/>
    </row>
    <row r="17" spans="2:12" ht="13.5" customHeight="1" x14ac:dyDescent="0.2">
      <c r="B17" s="1408" t="s">
        <v>1542</v>
      </c>
      <c r="C17" s="1408"/>
      <c r="D17" s="2674"/>
      <c r="E17" s="2674"/>
      <c r="F17" s="2674"/>
      <c r="G17" s="2674"/>
      <c r="H17" s="2674"/>
      <c r="I17" s="2674"/>
      <c r="J17" s="2674"/>
      <c r="K17" s="267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664"/>
      <c r="C20" s="2664"/>
      <c r="D20" s="2664"/>
      <c r="E20" s="2664"/>
      <c r="F20" s="2664"/>
      <c r="G20" s="2664"/>
      <c r="H20" s="2664"/>
      <c r="I20" s="2664"/>
      <c r="J20" s="2664"/>
      <c r="K20" s="266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664"/>
      <c r="C23" s="2664"/>
      <c r="D23" s="2664"/>
      <c r="E23" s="2664"/>
      <c r="F23" s="2664"/>
      <c r="G23" s="2664"/>
      <c r="H23" s="2664"/>
      <c r="I23" s="2664"/>
      <c r="J23" s="2664"/>
      <c r="K23" s="266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664"/>
      <c r="C26" s="2664"/>
      <c r="D26" s="2664"/>
      <c r="E26" s="2664"/>
      <c r="F26" s="2664"/>
      <c r="G26" s="2664"/>
      <c r="H26" s="2664"/>
      <c r="I26" s="2664"/>
      <c r="J26" s="2664"/>
      <c r="K26" s="266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664"/>
      <c r="C29" s="2664"/>
      <c r="D29" s="2664"/>
      <c r="E29" s="2664"/>
      <c r="F29" s="2664"/>
      <c r="G29" s="2664"/>
      <c r="H29" s="2664"/>
      <c r="I29" s="2664"/>
      <c r="J29" s="2664"/>
      <c r="K29" s="266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664"/>
      <c r="C32" s="2664"/>
      <c r="D32" s="2664"/>
      <c r="E32" s="2664"/>
      <c r="F32" s="2664"/>
      <c r="G32" s="2664"/>
      <c r="H32" s="2664"/>
      <c r="I32" s="2664"/>
      <c r="J32" s="2664"/>
      <c r="K32" s="266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664"/>
      <c r="C35" s="2664"/>
      <c r="D35" s="2664"/>
      <c r="E35" s="2664"/>
      <c r="F35" s="2664"/>
      <c r="G35" s="2664"/>
      <c r="H35" s="2664"/>
      <c r="I35" s="2664"/>
      <c r="J35" s="2664"/>
      <c r="K35" s="266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664"/>
      <c r="C38" s="2664"/>
      <c r="D38" s="2664"/>
      <c r="E38" s="2664"/>
      <c r="F38" s="2664"/>
      <c r="G38" s="2664"/>
      <c r="H38" s="2664"/>
      <c r="I38" s="2664"/>
      <c r="J38" s="2664"/>
      <c r="K38" s="266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664"/>
      <c r="C41" s="2664"/>
      <c r="D41" s="2664"/>
      <c r="E41" s="2664"/>
      <c r="F41" s="2664"/>
      <c r="G41" s="2664"/>
      <c r="H41" s="2664"/>
      <c r="I41" s="2664"/>
      <c r="J41" s="2664"/>
      <c r="K41" s="2664"/>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43" t="str">
        <f>'Single Audit Cover'!A7</f>
        <v>Morris SD 54</v>
      </c>
      <c r="C1" s="2643"/>
      <c r="D1" s="2643"/>
      <c r="E1" s="1500"/>
    </row>
    <row r="2" spans="2:5" s="1370" customFormat="1" ht="12.75" customHeight="1" x14ac:dyDescent="0.2">
      <c r="B2" s="2645">
        <f>'Single Audit Cover'!E7</f>
        <v>24032054002</v>
      </c>
      <c r="C2" s="2645"/>
      <c r="D2" s="2645"/>
      <c r="E2" s="1499"/>
    </row>
    <row r="3" spans="2:5" s="1331" customFormat="1" ht="12.75" customHeight="1" x14ac:dyDescent="0.2">
      <c r="B3" s="2619" t="s">
        <v>1560</v>
      </c>
      <c r="C3" s="2619"/>
      <c r="D3" s="2619"/>
      <c r="E3" s="2005"/>
    </row>
    <row r="4" spans="2:5" s="1370" customFormat="1" ht="12.75" customHeight="1" x14ac:dyDescent="0.2">
      <c r="B4" s="2675" t="str">
        <f>'Single Audit Cover'!A4</f>
        <v>Year Ending June 30, 2017</v>
      </c>
      <c r="C4" s="2675"/>
      <c r="D4" s="2675"/>
      <c r="E4" s="1498"/>
    </row>
    <row r="5" spans="2:5" s="1370" customFormat="1" ht="40.15" customHeight="1" x14ac:dyDescent="0.2">
      <c r="B5" s="1688" t="s">
        <v>1900</v>
      </c>
      <c r="C5" s="1481"/>
      <c r="D5" s="1481"/>
      <c r="E5" s="1481"/>
    </row>
    <row r="6" spans="2:5" s="1370" customFormat="1" ht="13.5" customHeight="1" x14ac:dyDescent="0.2">
      <c r="B6" s="1497" t="s">
        <v>1559</v>
      </c>
      <c r="C6" s="1497" t="s">
        <v>1558</v>
      </c>
      <c r="D6" s="1497" t="s">
        <v>1557</v>
      </c>
    </row>
    <row r="7" spans="2:5" ht="13.5" customHeight="1" x14ac:dyDescent="0.2">
      <c r="B7" s="1689" t="s">
        <v>2140</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1944</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43" t="str">
        <f>'Single Audit Cover'!A7</f>
        <v>Morris SD 54</v>
      </c>
      <c r="C1" s="2643"/>
      <c r="D1" s="2643"/>
      <c r="E1" s="2643"/>
      <c r="F1" s="1490"/>
      <c r="G1" s="1490"/>
      <c r="H1" s="1490"/>
      <c r="I1" s="1490"/>
      <c r="J1" s="1490"/>
      <c r="K1" s="1490"/>
      <c r="L1" s="1490"/>
    </row>
    <row r="2" spans="2:12" ht="13.5" customHeight="1" x14ac:dyDescent="0.2">
      <c r="B2" s="2645">
        <f>'Single Audit Cover'!E7</f>
        <v>24032054002</v>
      </c>
      <c r="C2" s="2645"/>
      <c r="D2" s="2645"/>
      <c r="E2" s="2645"/>
      <c r="F2" s="1489"/>
      <c r="G2" s="1489"/>
      <c r="H2" s="1489"/>
      <c r="I2" s="1489"/>
      <c r="J2" s="1489"/>
      <c r="K2" s="1489"/>
      <c r="L2" s="1489"/>
    </row>
    <row r="3" spans="2:12" ht="13.5" customHeight="1" x14ac:dyDescent="0.2">
      <c r="B3" s="2619" t="s">
        <v>1568</v>
      </c>
      <c r="C3" s="2619"/>
      <c r="D3" s="2619"/>
      <c r="E3" s="2619"/>
      <c r="F3" s="2005"/>
      <c r="G3" s="2005"/>
      <c r="H3" s="2005"/>
      <c r="I3" s="2005"/>
      <c r="J3" s="2005"/>
      <c r="K3" s="2005"/>
      <c r="L3" s="2005"/>
    </row>
    <row r="4" spans="2:12" ht="13.5" customHeight="1" x14ac:dyDescent="0.2">
      <c r="B4" s="2676" t="str">
        <f>'Single Audit Cover'!A4</f>
        <v>Year Ending June 30, 2017</v>
      </c>
      <c r="C4" s="2676"/>
      <c r="D4" s="2676"/>
      <c r="E4" s="267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2021</v>
      </c>
      <c r="D8" s="1695" t="s">
        <v>2136</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68"/>
      <c r="C11" s="2668"/>
      <c r="D11" s="2664"/>
      <c r="E11" s="2664"/>
    </row>
    <row r="12" spans="2:12" ht="13.5" customHeight="1" x14ac:dyDescent="0.2">
      <c r="B12" s="1404"/>
      <c r="C12" s="1404"/>
      <c r="D12" s="1404"/>
    </row>
    <row r="13" spans="2:12" ht="13.5" customHeight="1" x14ac:dyDescent="0.2">
      <c r="B13" s="1305" t="s">
        <v>1564</v>
      </c>
      <c r="C13" s="1305"/>
      <c r="D13" s="1404"/>
    </row>
    <row r="14" spans="2:12" ht="76.5" customHeight="1" x14ac:dyDescent="0.2">
      <c r="B14" s="2668"/>
      <c r="C14" s="2668"/>
      <c r="D14" s="2664"/>
      <c r="E14" s="2664"/>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24032054002</v>
      </c>
    </row>
    <row r="3" spans="1:2" x14ac:dyDescent="0.2">
      <c r="A3" t="s">
        <v>1109</v>
      </c>
      <c r="B3" s="1221" t="str">
        <f>COVER!A15</f>
        <v>Grundy</v>
      </c>
    </row>
    <row r="4" spans="1:2" x14ac:dyDescent="0.2">
      <c r="A4" t="s">
        <v>1165</v>
      </c>
      <c r="B4" s="1221" t="str">
        <f>COVER!A17</f>
        <v>Morris SD 54</v>
      </c>
    </row>
    <row r="5" spans="1:2" x14ac:dyDescent="0.2">
      <c r="A5" t="s">
        <v>798</v>
      </c>
      <c r="B5" s="1221" t="str">
        <f>COVER!A38</f>
        <v>Dr. Shannon Dukek</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554</v>
      </c>
      <c r="B14" s="1221" t="str">
        <f>IF(COVER!J31="x","Yes",IF(COVER!L31="x","No",0))</f>
        <v>No</v>
      </c>
    </row>
    <row r="15" spans="1:2" x14ac:dyDescent="0.2">
      <c r="A15" t="s">
        <v>656</v>
      </c>
      <c r="B15" s="1221" t="str">
        <f>COVER!T23</f>
        <v>060-010554</v>
      </c>
    </row>
    <row r="16" spans="1:2" x14ac:dyDescent="0.2">
      <c r="A16" t="s">
        <v>489</v>
      </c>
      <c r="B16" s="1221" t="str">
        <f>COVER!T13</f>
        <v>Mack &amp; Associates, P.C.</v>
      </c>
    </row>
    <row r="17" spans="1:2" x14ac:dyDescent="0.2">
      <c r="A17" t="s">
        <v>1029</v>
      </c>
      <c r="B17" s="1221" t="str">
        <f>COVER!T15</f>
        <v>Tawnya Mack, CPA</v>
      </c>
    </row>
    <row r="18" spans="1:2" x14ac:dyDescent="0.2">
      <c r="A18" t="s">
        <v>1344</v>
      </c>
      <c r="B18" s="1221" t="str">
        <f>COVER!T17</f>
        <v>116 E. Washington St., Suite One</v>
      </c>
    </row>
    <row r="19" spans="1:2" x14ac:dyDescent="0.2">
      <c r="A19" t="s">
        <v>1031</v>
      </c>
      <c r="B19" s="1221" t="str">
        <f>COVER!T25</f>
        <v>tmack@mackcpas.com</v>
      </c>
    </row>
    <row r="20" spans="1:2" x14ac:dyDescent="0.2">
      <c r="A20" t="s">
        <v>1032</v>
      </c>
      <c r="B20" s="1221" t="str">
        <f>COVER!T19</f>
        <v>Morris</v>
      </c>
    </row>
    <row r="21" spans="1:2" x14ac:dyDescent="0.2">
      <c r="A21" t="s">
        <v>557</v>
      </c>
      <c r="B21" s="1221" t="str">
        <f>COVER!X19</f>
        <v>IL</v>
      </c>
    </row>
    <row r="22" spans="1:2" x14ac:dyDescent="0.2">
      <c r="A22" t="s">
        <v>1033</v>
      </c>
      <c r="B22" s="1221">
        <f>COVER!Z19</f>
        <v>60450</v>
      </c>
    </row>
    <row r="23" spans="1:2" x14ac:dyDescent="0.2">
      <c r="A23" t="s">
        <v>1346</v>
      </c>
      <c r="B23" s="1221" t="str">
        <f>COVER!T21</f>
        <v>815-942-3306</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1062715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1358363</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743964</v>
      </c>
      <c r="D92" s="13" t="str">
        <f t="shared" si="0"/>
        <v>Error?</v>
      </c>
    </row>
    <row r="93" spans="1:4" x14ac:dyDescent="0.2">
      <c r="A93" s="54">
        <v>32</v>
      </c>
      <c r="B93" s="1221">
        <f>'Assets-Liab 5-6'!C41</f>
        <v>1358363</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3291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35243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20250</v>
      </c>
      <c r="C122" s="13" t="s">
        <v>652</v>
      </c>
      <c r="D122" s="13" t="str">
        <f t="shared" si="0"/>
        <v>Error?</v>
      </c>
    </row>
    <row r="123" spans="1:4" x14ac:dyDescent="0.2">
      <c r="A123" s="54">
        <v>62</v>
      </c>
      <c r="B123" s="1221">
        <f>'Assets-Liab 5-6'!D39</f>
        <v>14993</v>
      </c>
      <c r="D123" s="13" t="str">
        <f t="shared" si="0"/>
        <v>Error?</v>
      </c>
    </row>
    <row r="124" spans="1:4" x14ac:dyDescent="0.2">
      <c r="A124" s="54">
        <v>63</v>
      </c>
      <c r="B124" s="1221">
        <f>'Assets-Liab 5-6'!D41</f>
        <v>35243</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1071015</v>
      </c>
      <c r="D129" s="13" t="str">
        <f t="shared" si="1"/>
        <v>Error?</v>
      </c>
    </row>
    <row r="130" spans="1:4" x14ac:dyDescent="0.2">
      <c r="A130" s="54">
        <v>69</v>
      </c>
      <c r="B130" s="1221">
        <f>'Assets-Liab 5-6'!E12</f>
        <v>0</v>
      </c>
      <c r="D130" s="13" t="str">
        <f t="shared" si="1"/>
        <v>Error?</v>
      </c>
    </row>
    <row r="131" spans="1:4" x14ac:dyDescent="0.2">
      <c r="A131" s="54">
        <v>70</v>
      </c>
      <c r="B131" s="1221">
        <f>'Assets-Liab 5-6'!E13</f>
        <v>1071522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1071522</v>
      </c>
      <c r="D140" s="13" t="str">
        <f t="shared" si="1"/>
        <v>Error?</v>
      </c>
    </row>
    <row r="141" spans="1:4" x14ac:dyDescent="0.2">
      <c r="A141" s="54">
        <v>80</v>
      </c>
      <c r="B141" s="1221">
        <f>'Assets-Liab 5-6'!E41</f>
        <v>1071522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354303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374576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374576</v>
      </c>
      <c r="D170" s="13" t="str">
        <f t="shared" si="1"/>
        <v>Error?</v>
      </c>
    </row>
    <row r="171" spans="1:4" x14ac:dyDescent="0.2">
      <c r="A171" s="54">
        <v>110</v>
      </c>
      <c r="B171" s="1221">
        <f>'Assets-Liab 5-6'!F41</f>
        <v>374576</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552160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585984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391692</v>
      </c>
      <c r="D189" s="13" t="str">
        <f t="shared" si="1"/>
        <v>Error?</v>
      </c>
    </row>
    <row r="190" spans="1:4" x14ac:dyDescent="0.2">
      <c r="A190" s="54">
        <v>129</v>
      </c>
      <c r="B190" s="1221">
        <f>'Assets-Liab 5-6'!G41</f>
        <v>585984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6623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550483</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550483</v>
      </c>
      <c r="D212" s="13" t="str">
        <f t="shared" si="2"/>
        <v>Error?</v>
      </c>
    </row>
    <row r="213" spans="1:4" x14ac:dyDescent="0.2">
      <c r="A213" s="90">
        <v>152</v>
      </c>
      <c r="B213" s="1221">
        <f>'Assets-Liab 5-6'!H41</f>
        <v>550483</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465255</v>
      </c>
      <c r="D273" s="13" t="str">
        <f t="shared" si="3"/>
        <v>Error?</v>
      </c>
    </row>
    <row r="274" spans="1:4" x14ac:dyDescent="0.2">
      <c r="A274" s="54">
        <v>213</v>
      </c>
      <c r="B274" s="1221">
        <f>'Assets-Liab 5-6'!M17</f>
        <v>24944601</v>
      </c>
      <c r="D274" s="13" t="str">
        <f t="shared" si="3"/>
        <v>Error?</v>
      </c>
    </row>
    <row r="275" spans="1:4" x14ac:dyDescent="0.2">
      <c r="A275" s="54">
        <v>214</v>
      </c>
      <c r="B275" s="1221">
        <f>'Assets-Liab 5-6'!M18</f>
        <v>31522</v>
      </c>
      <c r="D275" s="13" t="str">
        <f t="shared" si="3"/>
        <v>Error?</v>
      </c>
    </row>
    <row r="276" spans="1:4" x14ac:dyDescent="0.2">
      <c r="A276" s="54">
        <v>215</v>
      </c>
      <c r="B276" s="1221">
        <f>'Assets-Liab 5-6'!M19</f>
        <v>255592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25716980</v>
      </c>
      <c r="C279" s="13" t="s">
        <v>652</v>
      </c>
      <c r="D279" s="13" t="str">
        <f t="shared" si="3"/>
        <v>Error?</v>
      </c>
    </row>
    <row r="280" spans="1:4" x14ac:dyDescent="0.2">
      <c r="A280" s="54">
        <v>219</v>
      </c>
      <c r="B280" s="1221">
        <f>'Assets-Liab 5-6'!M40</f>
        <v>25716980</v>
      </c>
      <c r="D280" s="13" t="str">
        <f t="shared" si="3"/>
        <v>Error?</v>
      </c>
    </row>
    <row r="281" spans="1:4" x14ac:dyDescent="0.2">
      <c r="A281" s="54">
        <v>220</v>
      </c>
      <c r="B281" s="1221">
        <f>'Assets-Liab 5-6'!M41</f>
        <v>25716980</v>
      </c>
      <c r="C281" s="13" t="s">
        <v>652</v>
      </c>
      <c r="D281" s="13" t="str">
        <f t="shared" si="3"/>
        <v>Error?</v>
      </c>
    </row>
    <row r="282" spans="1:4" x14ac:dyDescent="0.2">
      <c r="A282" s="54">
        <v>221</v>
      </c>
      <c r="B282" s="1221">
        <f>'Assets-Liab 5-6'!N21</f>
        <v>1071522</v>
      </c>
      <c r="D282" s="13" t="str">
        <f t="shared" si="3"/>
        <v>Error?</v>
      </c>
    </row>
    <row r="283" spans="1:4" x14ac:dyDescent="0.2">
      <c r="A283" s="54">
        <v>222</v>
      </c>
      <c r="B283" s="1221">
        <f>'Assets-Liab 5-6'!N22</f>
        <v>20579747</v>
      </c>
      <c r="D283" s="13" t="str">
        <f t="shared" si="3"/>
        <v>Error?</v>
      </c>
    </row>
    <row r="284" spans="1:4" x14ac:dyDescent="0.2">
      <c r="A284" s="54">
        <v>223</v>
      </c>
      <c r="B284" s="1221">
        <f>'Assets-Liab 5-6'!N23</f>
        <v>21651269</v>
      </c>
      <c r="C284" s="13" t="s">
        <v>652</v>
      </c>
      <c r="D284" s="13" t="str">
        <f t="shared" si="3"/>
        <v>Error?</v>
      </c>
    </row>
    <row r="285" spans="1:4" x14ac:dyDescent="0.2">
      <c r="A285" s="54">
        <v>224</v>
      </c>
      <c r="B285" s="1221">
        <f>'Assets-Liab 5-6'!N36</f>
        <v>21651269</v>
      </c>
      <c r="D285" s="13" t="str">
        <f t="shared" si="3"/>
        <v>Error?</v>
      </c>
    </row>
    <row r="286" spans="1:4" x14ac:dyDescent="0.2">
      <c r="A286" s="82">
        <v>225</v>
      </c>
      <c r="D286" s="13" t="str">
        <f t="shared" si="3"/>
        <v>OK</v>
      </c>
    </row>
    <row r="287" spans="1:4" x14ac:dyDescent="0.2">
      <c r="A287" s="54">
        <v>226</v>
      </c>
      <c r="B287" s="1221">
        <f>'Assets-Liab 5-6'!N37</f>
        <v>21651269</v>
      </c>
      <c r="C287" s="13" t="s">
        <v>652</v>
      </c>
      <c r="D287" s="13" t="str">
        <f t="shared" si="3"/>
        <v>Error?</v>
      </c>
    </row>
    <row r="288" spans="1:4" x14ac:dyDescent="0.2">
      <c r="A288" s="54">
        <v>227</v>
      </c>
      <c r="B288" s="1221">
        <f>'Assets-Liab 5-6'!N41</f>
        <v>21651269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700000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1965000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3136377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47286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58197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3832106</v>
      </c>
      <c r="C720" s="13" t="s">
        <v>652</v>
      </c>
      <c r="D720" s="13" t="str">
        <f t="shared" si="10"/>
        <v>Error?</v>
      </c>
    </row>
    <row r="721" spans="1:4" x14ac:dyDescent="0.2">
      <c r="A721" s="54">
        <v>660</v>
      </c>
      <c r="B721" s="1221">
        <f>'Expenditures 15-22'!C36</f>
        <v>118123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67938</v>
      </c>
      <c r="D723" s="13" t="str">
        <f t="shared" si="10"/>
        <v>Error?</v>
      </c>
    </row>
    <row r="724" spans="1:4" x14ac:dyDescent="0.2">
      <c r="A724" s="54">
        <v>663</v>
      </c>
      <c r="B724" s="1221">
        <f>'Expenditures 15-22'!C39</f>
        <v>107083</v>
      </c>
      <c r="D724" s="13" t="str">
        <f t="shared" si="10"/>
        <v>Error?</v>
      </c>
    </row>
    <row r="725" spans="1:4" x14ac:dyDescent="0.2">
      <c r="A725" s="54">
        <v>664</v>
      </c>
      <c r="B725" s="1221">
        <f>'Expenditures 15-22'!C40</f>
        <v>138344</v>
      </c>
      <c r="D725" s="13" t="str">
        <f t="shared" si="10"/>
        <v>Error?</v>
      </c>
    </row>
    <row r="726" spans="1:4" x14ac:dyDescent="0.2">
      <c r="A726" s="54">
        <v>665</v>
      </c>
      <c r="B726" s="1221">
        <f>'Expenditures 15-22'!C41</f>
        <v>139088</v>
      </c>
      <c r="D726" s="13" t="str">
        <f t="shared" si="10"/>
        <v>Error?</v>
      </c>
    </row>
    <row r="727" spans="1:4" x14ac:dyDescent="0.2">
      <c r="A727" s="54">
        <v>666</v>
      </c>
      <c r="B727" s="1221">
        <f>'Expenditures 15-22'!C42</f>
        <v>570576</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142438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142438</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136479</v>
      </c>
      <c r="D733" s="13" t="str">
        <f t="shared" si="10"/>
        <v>Error?</v>
      </c>
    </row>
    <row r="734" spans="1:4" x14ac:dyDescent="0.2">
      <c r="A734" s="54">
        <v>673</v>
      </c>
      <c r="B734" s="1221">
        <f>'Expenditures 15-22'!C53</f>
        <v>136479</v>
      </c>
      <c r="C734" s="13" t="s">
        <v>652</v>
      </c>
      <c r="D734" s="13" t="str">
        <f t="shared" si="10"/>
        <v>Error?</v>
      </c>
    </row>
    <row r="735" spans="1:4" x14ac:dyDescent="0.2">
      <c r="A735" s="54">
        <v>674</v>
      </c>
      <c r="B735" s="1221">
        <f>'Expenditures 15-22'!C55</f>
        <v>232395</v>
      </c>
      <c r="D735" s="13" t="str">
        <f t="shared" si="10"/>
        <v>Error?</v>
      </c>
    </row>
    <row r="736" spans="1:4" x14ac:dyDescent="0.2">
      <c r="A736" s="54">
        <v>675</v>
      </c>
      <c r="B736" s="1221">
        <f>'Expenditures 15-22'!C56</f>
        <v>56250</v>
      </c>
      <c r="D736" s="13" t="str">
        <f t="shared" si="10"/>
        <v>Error?</v>
      </c>
    </row>
    <row r="737" spans="1:4" x14ac:dyDescent="0.2">
      <c r="A737" s="54">
        <v>676</v>
      </c>
      <c r="B737" s="1221">
        <f>'Expenditures 15-22'!C57</f>
        <v>288645</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88918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171101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260019</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11878</v>
      </c>
      <c r="D748" s="13" t="str">
        <f t="shared" si="10"/>
        <v>Error?</v>
      </c>
    </row>
    <row r="749" spans="1:4" x14ac:dyDescent="0.2">
      <c r="A749" s="54">
        <v>688</v>
      </c>
      <c r="B749" s="1221">
        <f>'Expenditures 15-22'!C70</f>
        <v>3200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15078</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1413235</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5245341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1040923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14651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6016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1168538</v>
      </c>
      <c r="C778" s="13" t="s">
        <v>652</v>
      </c>
      <c r="D778" s="13" t="str">
        <f t="shared" si="11"/>
        <v>Error?</v>
      </c>
    </row>
    <row r="779" spans="1:4" x14ac:dyDescent="0.2">
      <c r="A779" s="54">
        <v>718</v>
      </c>
      <c r="B779" s="1221">
        <f>'Expenditures 15-22'!D36</f>
        <v>33247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23393</v>
      </c>
      <c r="D781" s="13" t="str">
        <f t="shared" si="11"/>
        <v>Error?</v>
      </c>
    </row>
    <row r="782" spans="1:4" x14ac:dyDescent="0.2">
      <c r="A782" s="54">
        <v>721</v>
      </c>
      <c r="B782" s="1221">
        <f>'Expenditures 15-22'!D39</f>
        <v>44226</v>
      </c>
      <c r="D782" s="13" t="str">
        <f t="shared" si="11"/>
        <v>Error?</v>
      </c>
    </row>
    <row r="783" spans="1:4" x14ac:dyDescent="0.2">
      <c r="A783" s="54">
        <v>722</v>
      </c>
      <c r="B783" s="1221">
        <f>'Expenditures 15-22'!D40</f>
        <v>11477</v>
      </c>
      <c r="D783" s="13" t="str">
        <f t="shared" si="11"/>
        <v>Error?</v>
      </c>
    </row>
    <row r="784" spans="1:4" x14ac:dyDescent="0.2">
      <c r="A784" s="54">
        <v>723</v>
      </c>
      <c r="B784" s="1221">
        <f>'Expenditures 15-22'!D41</f>
        <v>22237</v>
      </c>
      <c r="D784" s="13" t="str">
        <f t="shared" si="11"/>
        <v>Error?</v>
      </c>
    </row>
    <row r="785" spans="1:4" x14ac:dyDescent="0.2">
      <c r="A785" s="54">
        <v>724</v>
      </c>
      <c r="B785" s="1221">
        <f>'Expenditures 15-22'!D42</f>
        <v>134580</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31426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31426</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28681</v>
      </c>
      <c r="D791" s="13" t="str">
        <f t="shared" si="11"/>
        <v>Error?</v>
      </c>
    </row>
    <row r="792" spans="1:4" x14ac:dyDescent="0.2">
      <c r="A792" s="54">
        <v>731</v>
      </c>
      <c r="B792" s="1221">
        <f>'Expenditures 15-22'!D53</f>
        <v>28681</v>
      </c>
      <c r="C792" s="13" t="s">
        <v>652</v>
      </c>
      <c r="D792" s="13" t="str">
        <f t="shared" si="11"/>
        <v>Error?</v>
      </c>
    </row>
    <row r="793" spans="1:4" x14ac:dyDescent="0.2">
      <c r="A793" s="54">
        <v>732</v>
      </c>
      <c r="B793" s="1221">
        <f>'Expenditures 15-22'!D55</f>
        <v>69919</v>
      </c>
      <c r="D793" s="13" t="str">
        <f t="shared" si="11"/>
        <v>Error?</v>
      </c>
    </row>
    <row r="794" spans="1:4" x14ac:dyDescent="0.2">
      <c r="A794" s="54">
        <v>733</v>
      </c>
      <c r="B794" s="1221">
        <f>'Expenditures 15-22'!D56</f>
        <v>15860</v>
      </c>
      <c r="D794" s="13" t="str">
        <f t="shared" si="11"/>
        <v>Error?</v>
      </c>
    </row>
    <row r="795" spans="1:4" x14ac:dyDescent="0.2">
      <c r="A795" s="54">
        <v>734</v>
      </c>
      <c r="B795" s="1221">
        <f>'Expenditures 15-22'!D57</f>
        <v>85779</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50138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50297</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330763</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1499301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15382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15382</v>
      </c>
      <c r="C836" s="13" t="s">
        <v>652</v>
      </c>
      <c r="D836" s="13" t="str">
        <f t="shared" si="12"/>
        <v>Error?</v>
      </c>
    </row>
    <row r="837" spans="1:4" x14ac:dyDescent="0.2">
      <c r="A837" s="54">
        <v>776</v>
      </c>
      <c r="B837" s="1221">
        <f>'Expenditures 15-22'!E36</f>
        <v>1203</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268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860</v>
      </c>
      <c r="D841" s="13" t="str">
        <f t="shared" si="12"/>
        <v>Error?</v>
      </c>
    </row>
    <row r="842" spans="1:4" x14ac:dyDescent="0.2">
      <c r="A842" s="54">
        <v>781</v>
      </c>
      <c r="B842" s="1221">
        <f>'Expenditures 15-22'!E41</f>
        <v>2992</v>
      </c>
      <c r="D842" s="13" t="str">
        <f t="shared" si="12"/>
        <v>Error?</v>
      </c>
    </row>
    <row r="843" spans="1:4" x14ac:dyDescent="0.2">
      <c r="A843" s="54">
        <v>782</v>
      </c>
      <c r="B843" s="1221">
        <f>'Expenditures 15-22'!E42</f>
        <v>5323</v>
      </c>
      <c r="C843" s="13" t="s">
        <v>652</v>
      </c>
      <c r="D843" s="13" t="str">
        <f t="shared" si="12"/>
        <v>Error?</v>
      </c>
    </row>
    <row r="844" spans="1:4" x14ac:dyDescent="0.2">
      <c r="A844" s="54">
        <v>783</v>
      </c>
      <c r="B844" s="1221">
        <f>'Expenditures 15-22'!E44</f>
        <v>3354</v>
      </c>
      <c r="D844" s="13" t="str">
        <f t="shared" si="12"/>
        <v>Error?</v>
      </c>
    </row>
    <row r="845" spans="1:4" x14ac:dyDescent="0.2">
      <c r="A845" s="54">
        <v>784</v>
      </c>
      <c r="B845" s="1221">
        <f>'Expenditures 15-22'!E45</f>
        <v>42550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45904</v>
      </c>
      <c r="C847" s="13" t="s">
        <v>652</v>
      </c>
      <c r="D847" s="13" t="str">
        <f t="shared" si="12"/>
        <v>Error?</v>
      </c>
    </row>
    <row r="848" spans="1:4" x14ac:dyDescent="0.2">
      <c r="A848" s="54">
        <v>787</v>
      </c>
      <c r="B848" s="1221">
        <f>'Expenditures 15-22'!E49</f>
        <v>87325</v>
      </c>
      <c r="D848" s="13" t="str">
        <f t="shared" si="12"/>
        <v>Error?</v>
      </c>
    </row>
    <row r="849" spans="1:4" x14ac:dyDescent="0.2">
      <c r="A849" s="54">
        <v>788</v>
      </c>
      <c r="B849" s="1221">
        <f>'Expenditures 15-22'!E50</f>
        <v>43354</v>
      </c>
      <c r="D849" s="13" t="str">
        <f t="shared" si="12"/>
        <v>Error?</v>
      </c>
    </row>
    <row r="850" spans="1:4" x14ac:dyDescent="0.2">
      <c r="A850" s="54">
        <v>789</v>
      </c>
      <c r="B850" s="1221">
        <f>'Expenditures 15-22'!E53</f>
        <v>130679</v>
      </c>
      <c r="C850" s="13" t="s">
        <v>652</v>
      </c>
      <c r="D850" s="13" t="str">
        <f t="shared" si="12"/>
        <v>Error?</v>
      </c>
    </row>
    <row r="851" spans="1:4" x14ac:dyDescent="0.2">
      <c r="A851" s="54">
        <v>790</v>
      </c>
      <c r="B851" s="1221">
        <f>'Expenditures 15-22'!E55</f>
        <v>3071</v>
      </c>
      <c r="D851" s="13" t="str">
        <f t="shared" si="12"/>
        <v>Error?</v>
      </c>
    </row>
    <row r="852" spans="1:4" x14ac:dyDescent="0.2">
      <c r="A852" s="54">
        <v>791</v>
      </c>
      <c r="B852" s="1221">
        <f>'Expenditures 15-22'!E56</f>
        <v>180</v>
      </c>
      <c r="D852" s="13" t="str">
        <f t="shared" si="12"/>
        <v>Error?</v>
      </c>
    </row>
    <row r="853" spans="1:4" x14ac:dyDescent="0.2">
      <c r="A853" s="54">
        <v>792</v>
      </c>
      <c r="B853" s="1221">
        <f>'Expenditures 15-22'!E57</f>
        <v>3251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3118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3118</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67207</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2774</v>
      </c>
      <c r="D867" s="13" t="str">
        <f t="shared" si="12"/>
        <v>Error?</v>
      </c>
    </row>
    <row r="868" spans="1:4" x14ac:dyDescent="0.2">
      <c r="A868" s="82">
        <v>807</v>
      </c>
      <c r="D868" s="13" t="str">
        <f t="shared" si="12"/>
        <v>OK</v>
      </c>
    </row>
    <row r="869" spans="1:4" x14ac:dyDescent="0.2">
      <c r="A869" s="54">
        <v>808</v>
      </c>
      <c r="B869" s="1221">
        <f>'Expenditures 15-22'!E72</f>
        <v>69981</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258256</v>
      </c>
      <c r="C871" s="13" t="s">
        <v>652</v>
      </c>
      <c r="D871" s="13" t="str">
        <f t="shared" si="12"/>
        <v>Error?</v>
      </c>
    </row>
    <row r="872" spans="1:4" x14ac:dyDescent="0.2">
      <c r="A872" s="54">
        <v>811</v>
      </c>
      <c r="B872" s="1221">
        <f>'Expenditures 15-22'!E75</f>
        <v>1016</v>
      </c>
      <c r="D872" s="13" t="str">
        <f t="shared" si="12"/>
        <v>Error?</v>
      </c>
    </row>
    <row r="873" spans="1:4" x14ac:dyDescent="0.2">
      <c r="A873" s="54">
        <v>812</v>
      </c>
      <c r="B873" s="1221">
        <f>'Expenditures 15-22'!E114</f>
        <v>379873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187540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187540</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728</v>
      </c>
      <c r="D897" s="13" t="str">
        <f t="shared" si="13"/>
        <v>Error?</v>
      </c>
    </row>
    <row r="898" spans="1:4" x14ac:dyDescent="0.2">
      <c r="A898" s="54">
        <v>837</v>
      </c>
      <c r="B898" s="1221">
        <f>'Expenditures 15-22'!F39</f>
        <v>13</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33207</v>
      </c>
      <c r="D900" s="13" t="str">
        <f t="shared" si="13"/>
        <v>Error?</v>
      </c>
    </row>
    <row r="901" spans="1:4" x14ac:dyDescent="0.2">
      <c r="A901" s="54">
        <v>840</v>
      </c>
      <c r="B901" s="1221">
        <f>'Expenditures 15-22'!F42</f>
        <v>33948</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95747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95747</v>
      </c>
      <c r="C905" s="13" t="s">
        <v>652</v>
      </c>
      <c r="D905" s="13" t="str">
        <f t="shared" si="13"/>
        <v>Error?</v>
      </c>
    </row>
    <row r="906" spans="1:4" x14ac:dyDescent="0.2">
      <c r="A906" s="54">
        <v>845</v>
      </c>
      <c r="B906" s="1221">
        <f>'Expenditures 15-22'!F49</f>
        <v>428</v>
      </c>
      <c r="D906" s="13" t="str">
        <f t="shared" si="13"/>
        <v>Error?</v>
      </c>
    </row>
    <row r="907" spans="1:4" x14ac:dyDescent="0.2">
      <c r="A907" s="54">
        <v>846</v>
      </c>
      <c r="B907" s="1221">
        <f>'Expenditures 15-22'!F50</f>
        <v>14017</v>
      </c>
      <c r="D907" s="13" t="str">
        <f t="shared" si="13"/>
        <v>Error?</v>
      </c>
    </row>
    <row r="908" spans="1:4" x14ac:dyDescent="0.2">
      <c r="A908" s="54">
        <v>847</v>
      </c>
      <c r="B908" s="1221">
        <f>'Expenditures 15-22'!F53</f>
        <v>14445</v>
      </c>
      <c r="C908" s="13" t="s">
        <v>652</v>
      </c>
      <c r="D908" s="13" t="str">
        <f t="shared" si="13"/>
        <v>Error?</v>
      </c>
    </row>
    <row r="909" spans="1:4" x14ac:dyDescent="0.2">
      <c r="A909" s="54">
        <v>848</v>
      </c>
      <c r="B909" s="1221">
        <f>'Expenditures 15-22'!F55</f>
        <v>4063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4063</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178869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179099</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11919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11919</v>
      </c>
      <c r="C927" s="13" t="s">
        <v>652</v>
      </c>
      <c r="D927" s="13" t="str">
        <f t="shared" si="13"/>
        <v>Error?</v>
      </c>
    </row>
    <row r="928" spans="1:4" x14ac:dyDescent="0.2">
      <c r="A928" s="54">
        <v>867</v>
      </c>
      <c r="B928" s="1221">
        <f>'Expenditures 15-22'!F73</f>
        <v>857</v>
      </c>
      <c r="D928" s="13" t="str">
        <f t="shared" si="13"/>
        <v>Error?</v>
      </c>
    </row>
    <row r="929" spans="1:4" x14ac:dyDescent="0.2">
      <c r="A929" s="54">
        <v>868</v>
      </c>
      <c r="B929" s="1221">
        <f>'Expenditures 15-22'!F74</f>
        <v>340078</v>
      </c>
      <c r="C929" s="13" t="s">
        <v>652</v>
      </c>
      <c r="D929" s="13" t="str">
        <f t="shared" si="13"/>
        <v>Error?</v>
      </c>
    </row>
    <row r="930" spans="1:4" x14ac:dyDescent="0.2">
      <c r="A930" s="54">
        <v>869</v>
      </c>
      <c r="B930" s="1221">
        <f>'Expenditures 15-22'!F75</f>
        <v>16773</v>
      </c>
      <c r="D930" s="13" t="str">
        <f t="shared" si="13"/>
        <v>Error?</v>
      </c>
    </row>
    <row r="931" spans="1:4" x14ac:dyDescent="0.2">
      <c r="A931" s="54">
        <v>870</v>
      </c>
      <c r="B931" s="1221">
        <f>'Expenditures 15-22'!F114</f>
        <v>544391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607</v>
      </c>
      <c r="D958" s="13" t="str">
        <f t="shared" si="13"/>
        <v>Error?</v>
      </c>
    </row>
    <row r="959" spans="1:4" x14ac:dyDescent="0.2">
      <c r="A959" s="54">
        <v>898</v>
      </c>
      <c r="B959" s="1221">
        <f>'Expenditures 15-22'!G42</f>
        <v>607</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48090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48090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48697</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48697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176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176</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4216</v>
      </c>
      <c r="D1022" s="13" t="str">
        <f t="shared" si="14"/>
        <v>Error?</v>
      </c>
    </row>
    <row r="1023" spans="1:4" x14ac:dyDescent="0.2">
      <c r="A1023" s="54">
        <v>962</v>
      </c>
      <c r="B1023" s="1221">
        <f>'Expenditures 15-22'!H50</f>
        <v>2363</v>
      </c>
      <c r="D1023" s="13" t="str">
        <f t="shared" ref="D1023:D1086" si="15">IF(ISBLANK(B1023),"OK",IF(A1023-B1023=0,"OK","Error?"))</f>
        <v>Error?</v>
      </c>
    </row>
    <row r="1024" spans="1:4" x14ac:dyDescent="0.2">
      <c r="A1024" s="54">
        <v>963</v>
      </c>
      <c r="B1024" s="1221">
        <f>'Expenditures 15-22'!H53</f>
        <v>6579</v>
      </c>
      <c r="C1024" s="13" t="s">
        <v>652</v>
      </c>
      <c r="D1024" s="13" t="str">
        <f t="shared" si="15"/>
        <v>Error?</v>
      </c>
    </row>
    <row r="1025" spans="1:4" x14ac:dyDescent="0.2">
      <c r="A1025" s="54">
        <v>964</v>
      </c>
      <c r="B1025" s="1221">
        <f>'Expenditures 15-22'!H55</f>
        <v>1899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1899</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8478</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583118</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591772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4380398</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61937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64213</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5203742</v>
      </c>
      <c r="C1108" s="13" t="s">
        <v>652</v>
      </c>
      <c r="D1108" s="13" t="str">
        <f t="shared" si="16"/>
        <v>Error?</v>
      </c>
    </row>
    <row r="1109" spans="1:4" x14ac:dyDescent="0.2">
      <c r="A1109" s="54">
        <v>1048</v>
      </c>
      <c r="B1109" s="1221">
        <f>'Expenditures 15-22'!K36</f>
        <v>152573</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92327</v>
      </c>
      <c r="C1111" s="13" t="s">
        <v>652</v>
      </c>
      <c r="D1111" s="13" t="str">
        <f t="shared" si="16"/>
        <v>Error?</v>
      </c>
    </row>
    <row r="1112" spans="1:4" x14ac:dyDescent="0.2">
      <c r="A1112" s="54">
        <v>1051</v>
      </c>
      <c r="B1112" s="1221">
        <f>'Expenditures 15-22'!K39</f>
        <v>151322</v>
      </c>
      <c r="C1112" s="13" t="s">
        <v>652</v>
      </c>
      <c r="D1112" s="13" t="str">
        <f t="shared" si="16"/>
        <v>Error?</v>
      </c>
    </row>
    <row r="1113" spans="1:4" x14ac:dyDescent="0.2">
      <c r="A1113" s="54">
        <v>1052</v>
      </c>
      <c r="B1113" s="1221">
        <f>'Expenditures 15-22'!K40</f>
        <v>150681</v>
      </c>
      <c r="C1113" s="13" t="s">
        <v>652</v>
      </c>
      <c r="D1113" s="13" t="str">
        <f t="shared" si="16"/>
        <v>Error?</v>
      </c>
    </row>
    <row r="1114" spans="1:4" x14ac:dyDescent="0.2">
      <c r="A1114" s="54">
        <v>1053</v>
      </c>
      <c r="B1114" s="1221">
        <f>'Expenditures 15-22'!K41</f>
        <v>198131</v>
      </c>
      <c r="C1114" s="13" t="s">
        <v>652</v>
      </c>
      <c r="D1114" s="13" t="str">
        <f t="shared" si="16"/>
        <v>Error?</v>
      </c>
    </row>
    <row r="1115" spans="1:4" x14ac:dyDescent="0.2">
      <c r="A1115" s="54">
        <v>1054</v>
      </c>
      <c r="B1115" s="1221">
        <f>'Expenditures 15-22'!K42</f>
        <v>745034</v>
      </c>
      <c r="C1115" s="13" t="s">
        <v>652</v>
      </c>
      <c r="D1115" s="13" t="str">
        <f t="shared" si="16"/>
        <v>Error?</v>
      </c>
    </row>
    <row r="1116" spans="1:4" x14ac:dyDescent="0.2">
      <c r="A1116" s="54">
        <v>1055</v>
      </c>
      <c r="B1116" s="1221">
        <f>'Expenditures 15-22'!K44</f>
        <v>3354</v>
      </c>
      <c r="C1116" s="13" t="s">
        <v>652</v>
      </c>
      <c r="D1116" s="13" t="str">
        <f t="shared" si="16"/>
        <v>Error?</v>
      </c>
    </row>
    <row r="1117" spans="1:4" x14ac:dyDescent="0.2">
      <c r="A1117" s="54">
        <v>1056</v>
      </c>
      <c r="B1117" s="1221">
        <f>'Expenditures 15-22'!K45</f>
        <v>365501</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368855</v>
      </c>
      <c r="C1119" s="13" t="s">
        <v>652</v>
      </c>
      <c r="D1119" s="13" t="str">
        <f t="shared" si="16"/>
        <v>Error?</v>
      </c>
    </row>
    <row r="1120" spans="1:4" x14ac:dyDescent="0.2">
      <c r="A1120" s="54">
        <v>1059</v>
      </c>
      <c r="B1120" s="1221">
        <f>'Expenditures 15-22'!K49</f>
        <v>91969</v>
      </c>
      <c r="C1120" s="13" t="s">
        <v>652</v>
      </c>
      <c r="D1120" s="13" t="str">
        <f t="shared" si="16"/>
        <v>Error?</v>
      </c>
    </row>
    <row r="1121" spans="1:4" x14ac:dyDescent="0.2">
      <c r="A1121" s="54">
        <v>1060</v>
      </c>
      <c r="B1121" s="1221">
        <f>'Expenditures 15-22'!K50</f>
        <v>224894</v>
      </c>
      <c r="C1121" s="13" t="s">
        <v>652</v>
      </c>
      <c r="D1121" s="13" t="str">
        <f t="shared" si="16"/>
        <v>Error?</v>
      </c>
    </row>
    <row r="1122" spans="1:4" x14ac:dyDescent="0.2">
      <c r="A1122" s="54">
        <v>1061</v>
      </c>
      <c r="B1122" s="1221">
        <f>'Expenditures 15-22'!K53</f>
        <v>316863</v>
      </c>
      <c r="C1122" s="13" t="s">
        <v>652</v>
      </c>
      <c r="D1122" s="13" t="str">
        <f t="shared" si="16"/>
        <v>Error?</v>
      </c>
    </row>
    <row r="1123" spans="1:4" x14ac:dyDescent="0.2">
      <c r="A1123" s="54">
        <v>1062</v>
      </c>
      <c r="B1123" s="1221">
        <f>'Expenditures 15-22'!K55</f>
        <v>311347</v>
      </c>
      <c r="C1123" s="13" t="s">
        <v>652</v>
      </c>
      <c r="D1123" s="13" t="str">
        <f t="shared" si="16"/>
        <v>Error?</v>
      </c>
    </row>
    <row r="1124" spans="1:4" x14ac:dyDescent="0.2">
      <c r="A1124" s="54">
        <v>1063</v>
      </c>
      <c r="B1124" s="1221">
        <f>'Expenditures 15-22'!K56</f>
        <v>72290</v>
      </c>
      <c r="C1124" s="13" t="s">
        <v>652</v>
      </c>
      <c r="D1124" s="13" t="str">
        <f t="shared" si="16"/>
        <v>Error?</v>
      </c>
    </row>
    <row r="1125" spans="1:4" x14ac:dyDescent="0.2">
      <c r="A1125" s="54">
        <v>1064</v>
      </c>
      <c r="B1125" s="1221">
        <f>'Expenditures 15-22'!K57</f>
        <v>383637</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89307</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403226</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492533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91004</v>
      </c>
      <c r="C1136" s="13" t="s">
        <v>652</v>
      </c>
      <c r="D1136" s="13" t="str">
        <f t="shared" si="16"/>
        <v>Error?</v>
      </c>
    </row>
    <row r="1137" spans="1:4" x14ac:dyDescent="0.2">
      <c r="A1137" s="54">
        <v>1076</v>
      </c>
      <c r="B1137" s="1221">
        <f>'Expenditures 15-22'!K70</f>
        <v>3200</v>
      </c>
      <c r="C1137" s="13" t="s">
        <v>652</v>
      </c>
      <c r="D1137" s="13" t="str">
        <f t="shared" si="16"/>
        <v>Error?</v>
      </c>
    </row>
    <row r="1138" spans="1:4" x14ac:dyDescent="0.2">
      <c r="A1138" s="82">
        <v>1077</v>
      </c>
      <c r="D1138" s="13" t="str">
        <f t="shared" si="16"/>
        <v>OK</v>
      </c>
    </row>
    <row r="1139" spans="1:4" x14ac:dyDescent="0.2">
      <c r="A1139" s="54">
        <v>1078</v>
      </c>
      <c r="B1139" s="1221">
        <f>'Expenditures 15-22'!K71</f>
        <v>2774</v>
      </c>
      <c r="C1139" s="13" t="s">
        <v>652</v>
      </c>
      <c r="D1139" s="13" t="str">
        <f t="shared" si="16"/>
        <v>Error?</v>
      </c>
    </row>
    <row r="1140" spans="1:4" x14ac:dyDescent="0.2">
      <c r="A1140" s="82">
        <v>1079</v>
      </c>
      <c r="D1140" s="13" t="str">
        <f t="shared" si="16"/>
        <v>OK</v>
      </c>
    </row>
    <row r="1141" spans="1:4" x14ac:dyDescent="0.2">
      <c r="A1141" s="54">
        <v>1080</v>
      </c>
      <c r="B1141" s="1221">
        <f>'Expenditures 15-22'!K72</f>
        <v>96978</v>
      </c>
      <c r="C1141" s="13" t="s">
        <v>652</v>
      </c>
      <c r="D1141" s="13" t="str">
        <f t="shared" si="16"/>
        <v>Error?</v>
      </c>
    </row>
    <row r="1142" spans="1:4" x14ac:dyDescent="0.2">
      <c r="A1142" s="54">
        <v>1081</v>
      </c>
      <c r="B1142" s="1221">
        <f>'Expenditures 15-22'!K73</f>
        <v>857</v>
      </c>
      <c r="C1142" s="13" t="s">
        <v>652</v>
      </c>
      <c r="D1142" s="13" t="str">
        <f t="shared" si="16"/>
        <v>Error?</v>
      </c>
    </row>
    <row r="1143" spans="1:4" x14ac:dyDescent="0.2">
      <c r="A1143" s="54">
        <v>1082</v>
      </c>
      <c r="B1143" s="1221">
        <f>'Expenditures 15-22'!K74</f>
        <v>2404757</v>
      </c>
      <c r="C1143" s="13" t="s">
        <v>652</v>
      </c>
      <c r="D1143" s="13" t="str">
        <f t="shared" si="16"/>
        <v>Error?</v>
      </c>
    </row>
    <row r="1144" spans="1:4" x14ac:dyDescent="0.2">
      <c r="A1144" s="54">
        <v>1083</v>
      </c>
      <c r="B1144" s="1221">
        <f>'Expenditures 15-22'!K75</f>
        <v>17789</v>
      </c>
      <c r="C1144" s="13" t="s">
        <v>652</v>
      </c>
      <c r="D1144" s="13" t="str">
        <f t="shared" si="16"/>
        <v>Error?</v>
      </c>
    </row>
    <row r="1145" spans="1:4" x14ac:dyDescent="0.2">
      <c r="A1145" s="54">
        <v>1084</v>
      </c>
      <c r="B1145" s="1221">
        <f>'Expenditures 15-22'!K102</f>
        <v>688337</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8314625</v>
      </c>
      <c r="C1152" s="13" t="s">
        <v>652</v>
      </c>
      <c r="D1152" s="13" t="str">
        <f t="shared" si="17"/>
        <v>Error?</v>
      </c>
    </row>
    <row r="1153" spans="1:4" x14ac:dyDescent="0.2">
      <c r="A1153" s="54">
        <v>1092</v>
      </c>
      <c r="B1153" s="1221">
        <f>'Expenditures 15-22'!K115</f>
        <v>-1886853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27311</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334902</v>
      </c>
      <c r="D1221" s="13" t="str">
        <f t="shared" si="18"/>
        <v>Error?</v>
      </c>
    </row>
    <row r="1222" spans="1:4" x14ac:dyDescent="0.2">
      <c r="A1222" s="82">
        <v>1161</v>
      </c>
      <c r="D1222" s="13" t="str">
        <f t="shared" si="18"/>
        <v>OK</v>
      </c>
    </row>
    <row r="1223" spans="1:4" x14ac:dyDescent="0.2">
      <c r="A1223" s="54">
        <v>1162</v>
      </c>
      <c r="B1223" s="1221">
        <f>'Expenditures 15-22'!C127</f>
        <v>362213</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362213</v>
      </c>
      <c r="C1225" s="13" t="s">
        <v>652</v>
      </c>
      <c r="D1225" s="13" t="str">
        <f t="shared" si="18"/>
        <v>Error?</v>
      </c>
    </row>
    <row r="1226" spans="1:4" x14ac:dyDescent="0.2">
      <c r="A1226" s="54">
        <v>1165</v>
      </c>
      <c r="B1226" s="1221">
        <f>'Expenditures 15-22'!C150</f>
        <v>362213</v>
      </c>
      <c r="C1226" s="13" t="s">
        <v>652</v>
      </c>
      <c r="D1226" s="13" t="str">
        <f t="shared" si="18"/>
        <v>Error?</v>
      </c>
    </row>
    <row r="1227" spans="1:4" x14ac:dyDescent="0.2">
      <c r="A1227" s="54">
        <v>1166</v>
      </c>
      <c r="B1227" s="1221">
        <f>'Expenditures 15-22'!D122</f>
        <v>3464</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92180</v>
      </c>
      <c r="D1229" s="13" t="str">
        <f t="shared" si="18"/>
        <v>Error?</v>
      </c>
    </row>
    <row r="1230" spans="1:4" x14ac:dyDescent="0.2">
      <c r="A1230" s="82">
        <v>1169</v>
      </c>
      <c r="D1230" s="13" t="str">
        <f t="shared" si="18"/>
        <v>OK</v>
      </c>
    </row>
    <row r="1231" spans="1:4" x14ac:dyDescent="0.2">
      <c r="A1231" s="54">
        <v>1170</v>
      </c>
      <c r="B1231" s="1221">
        <f>'Expenditures 15-22'!D127</f>
        <v>95644</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95644</v>
      </c>
      <c r="C1233" s="13" t="s">
        <v>652</v>
      </c>
      <c r="D1233" s="13" t="str">
        <f t="shared" si="18"/>
        <v>Error?</v>
      </c>
    </row>
    <row r="1234" spans="1:4" x14ac:dyDescent="0.2">
      <c r="A1234" s="54">
        <v>1173</v>
      </c>
      <c r="B1234" s="1221">
        <f>'Expenditures 15-22'!D150</f>
        <v>95644</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88009</v>
      </c>
      <c r="D1237" s="13" t="str">
        <f t="shared" si="18"/>
        <v>Error?</v>
      </c>
    </row>
    <row r="1238" spans="1:4" x14ac:dyDescent="0.2">
      <c r="A1238" s="82">
        <v>1177</v>
      </c>
      <c r="D1238" s="13" t="str">
        <f t="shared" si="18"/>
        <v>OK</v>
      </c>
    </row>
    <row r="1239" spans="1:4" x14ac:dyDescent="0.2">
      <c r="A1239" s="54">
        <v>1178</v>
      </c>
      <c r="B1239" s="1221">
        <f>'Expenditures 15-22'!E127</f>
        <v>88009</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88009</v>
      </c>
      <c r="C1241" s="13" t="s">
        <v>652</v>
      </c>
      <c r="D1241" s="13" t="str">
        <f t="shared" si="18"/>
        <v>Error?</v>
      </c>
    </row>
    <row r="1242" spans="1:4" x14ac:dyDescent="0.2">
      <c r="A1242" s="54">
        <v>1181</v>
      </c>
      <c r="B1242" s="1221">
        <f>'Expenditures 15-22'!E150</f>
        <v>88009</v>
      </c>
      <c r="C1242" s="13" t="s">
        <v>652</v>
      </c>
      <c r="D1242" s="13" t="str">
        <f t="shared" si="18"/>
        <v>Error?</v>
      </c>
    </row>
    <row r="1243" spans="1:4" x14ac:dyDescent="0.2">
      <c r="A1243" s="54">
        <v>1182</v>
      </c>
      <c r="B1243" s="1221">
        <f>'Expenditures 15-22'!F122</f>
        <v>551</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246255</v>
      </c>
      <c r="D1245" s="13" t="str">
        <f t="shared" si="18"/>
        <v>Error?</v>
      </c>
    </row>
    <row r="1246" spans="1:4" x14ac:dyDescent="0.2">
      <c r="A1246" s="82">
        <v>1185</v>
      </c>
      <c r="D1246" s="13" t="str">
        <f t="shared" si="18"/>
        <v>OK</v>
      </c>
    </row>
    <row r="1247" spans="1:4" x14ac:dyDescent="0.2">
      <c r="A1247" s="54">
        <v>1186</v>
      </c>
      <c r="B1247" s="1221">
        <f>'Expenditures 15-22'!F127</f>
        <v>246806</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246806</v>
      </c>
      <c r="C1249" s="13" t="s">
        <v>652</v>
      </c>
      <c r="D1249" s="13" t="str">
        <f t="shared" si="18"/>
        <v>Error?</v>
      </c>
    </row>
    <row r="1250" spans="1:4" x14ac:dyDescent="0.2">
      <c r="A1250" s="54">
        <v>1189</v>
      </c>
      <c r="B1250" s="1221">
        <f>'Expenditures 15-22'!F150</f>
        <v>246806</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31326</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761346</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792672</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792672</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792672</v>
      </c>
      <c r="C1288" s="13" t="s">
        <v>652</v>
      </c>
      <c r="D1288" s="13" t="str">
        <f t="shared" si="19"/>
        <v>Error?</v>
      </c>
    </row>
    <row r="1289" spans="1:4" x14ac:dyDescent="0.2">
      <c r="A1289" s="54">
        <v>1228</v>
      </c>
      <c r="B1289" s="1221">
        <f>'Expenditures 15-22'!K151</f>
        <v>-87275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1204260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2435000</v>
      </c>
      <c r="D1315" s="13" t="str">
        <f t="shared" si="19"/>
        <v>Error?</v>
      </c>
    </row>
    <row r="1316" spans="1:4" x14ac:dyDescent="0.2">
      <c r="A1316" s="54">
        <v>1255</v>
      </c>
      <c r="B1316" s="1221">
        <f>'Expenditures 15-22'!H165</f>
        <v>15293</v>
      </c>
      <c r="D1316" s="13" t="str">
        <f t="shared" si="19"/>
        <v>Error?</v>
      </c>
    </row>
    <row r="1317" spans="1:4" x14ac:dyDescent="0.2">
      <c r="A1317" s="54">
        <v>1256</v>
      </c>
      <c r="B1317" s="1221">
        <f>'Expenditures 15-22'!H166</f>
        <v>3654553</v>
      </c>
      <c r="C1317" s="13" t="s">
        <v>652</v>
      </c>
      <c r="D1317" s="13" t="str">
        <f t="shared" si="19"/>
        <v>Error?</v>
      </c>
    </row>
    <row r="1318" spans="1:4" x14ac:dyDescent="0.2">
      <c r="A1318" s="54">
        <v>1257</v>
      </c>
      <c r="B1318" s="1221">
        <f>'Expenditures 15-22'!H168</f>
        <v>3654553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1204260</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2435000</v>
      </c>
      <c r="C1329" s="13" t="s">
        <v>652</v>
      </c>
      <c r="D1329" s="13" t="str">
        <f t="shared" si="19"/>
        <v>Error?</v>
      </c>
    </row>
    <row r="1330" spans="1:4" x14ac:dyDescent="0.2">
      <c r="A1330" s="54">
        <v>1269</v>
      </c>
      <c r="B1330" s="1221">
        <f>'Expenditures 15-22'!K165</f>
        <v>15293</v>
      </c>
      <c r="C1330" s="13" t="s">
        <v>652</v>
      </c>
      <c r="D1330" s="13" t="str">
        <f t="shared" si="19"/>
        <v>Error?</v>
      </c>
    </row>
    <row r="1331" spans="1:4" x14ac:dyDescent="0.2">
      <c r="A1331" s="54">
        <v>1270</v>
      </c>
      <c r="B1331" s="1221">
        <f>'Expenditures 15-22'!K166</f>
        <v>3654553</v>
      </c>
      <c r="C1331" s="13" t="s">
        <v>652</v>
      </c>
      <c r="D1331" s="13" t="str">
        <f t="shared" si="19"/>
        <v>Error?</v>
      </c>
    </row>
    <row r="1332" spans="1:4" x14ac:dyDescent="0.2">
      <c r="A1332" s="54">
        <v>1271</v>
      </c>
      <c r="B1332" s="1221">
        <f>'Expenditures 15-22'!K168</f>
        <v>3654553</v>
      </c>
      <c r="C1332" s="13" t="s">
        <v>652</v>
      </c>
      <c r="D1332" s="13" t="str">
        <f t="shared" si="19"/>
        <v>Error?</v>
      </c>
    </row>
    <row r="1333" spans="1:4" x14ac:dyDescent="0.2">
      <c r="A1333" s="54">
        <v>1272</v>
      </c>
      <c r="B1333" s="1221">
        <f>'Expenditures 15-22'!K169</f>
        <v>170637</v>
      </c>
      <c r="C1333" s="13" t="s">
        <v>652</v>
      </c>
      <c r="D1333" s="13" t="str">
        <f t="shared" si="19"/>
        <v>Error?</v>
      </c>
    </row>
    <row r="1334" spans="1:4" x14ac:dyDescent="0.2">
      <c r="A1334" s="82">
        <v>1273</v>
      </c>
      <c r="D1334" s="13" t="str">
        <f t="shared" si="19"/>
        <v>OK</v>
      </c>
    </row>
    <row r="1335" spans="1:4" x14ac:dyDescent="0.2">
      <c r="A1335" s="54">
        <v>1274</v>
      </c>
      <c r="B1335" s="1221">
        <f>'Expenditures 15-22'!C176</f>
        <v>30465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30465</v>
      </c>
      <c r="C1339" s="13" t="s">
        <v>652</v>
      </c>
      <c r="D1339" s="13" t="str">
        <f t="shared" si="19"/>
        <v>Error?</v>
      </c>
    </row>
    <row r="1340" spans="1:4" x14ac:dyDescent="0.2">
      <c r="A1340" s="54">
        <v>1279</v>
      </c>
      <c r="B1340" s="1221">
        <f>'Expenditures 15-22'!C204</f>
        <v>30465</v>
      </c>
      <c r="C1340" s="13" t="s">
        <v>652</v>
      </c>
      <c r="D1340" s="13" t="str">
        <f t="shared" si="19"/>
        <v>Error?</v>
      </c>
    </row>
    <row r="1341" spans="1:4" x14ac:dyDescent="0.2">
      <c r="A1341" s="54">
        <v>1280</v>
      </c>
      <c r="B1341" s="1221">
        <f>'Expenditures 15-22'!D176</f>
        <v>2376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2376</v>
      </c>
      <c r="C1345" s="13" t="s">
        <v>652</v>
      </c>
      <c r="D1345" s="13" t="str">
        <f t="shared" si="20"/>
        <v>Error?</v>
      </c>
    </row>
    <row r="1346" spans="1:4" x14ac:dyDescent="0.2">
      <c r="A1346" s="54">
        <v>1285</v>
      </c>
      <c r="B1346" s="1221">
        <f>'Expenditures 15-22'!D204</f>
        <v>2376</v>
      </c>
      <c r="C1346" s="13" t="s">
        <v>652</v>
      </c>
      <c r="D1346" s="13" t="str">
        <f t="shared" si="20"/>
        <v>Error?</v>
      </c>
    </row>
    <row r="1347" spans="1:4" x14ac:dyDescent="0.2">
      <c r="A1347" s="54">
        <v>1286</v>
      </c>
      <c r="B1347" s="1221">
        <f>'Expenditures 15-22'!E176</f>
        <v>598944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598944</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598944</v>
      </c>
      <c r="C1353" s="13" t="s">
        <v>652</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652</v>
      </c>
      <c r="D1358" s="13" t="str">
        <f t="shared" si="20"/>
        <v>Error?</v>
      </c>
    </row>
    <row r="1359" spans="1:4" x14ac:dyDescent="0.2">
      <c r="A1359" s="54">
        <v>1298</v>
      </c>
      <c r="B1359" s="1221">
        <f>'Expenditures 15-22'!F204</f>
        <v>0</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631785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631785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631785</v>
      </c>
      <c r="C1388" s="13" t="s">
        <v>652</v>
      </c>
      <c r="D1388" s="13" t="str">
        <f t="shared" si="20"/>
        <v>Error?</v>
      </c>
    </row>
    <row r="1389" spans="1:4" x14ac:dyDescent="0.2">
      <c r="A1389" s="54">
        <v>1328</v>
      </c>
      <c r="B1389" s="1221">
        <f>'Expenditures 15-22'!K205</f>
        <v>-194298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656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1345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99838</v>
      </c>
      <c r="C1410" s="13" t="s">
        <v>652</v>
      </c>
      <c r="D1410" s="13" t="str">
        <f t="shared" si="21"/>
        <v>Error?</v>
      </c>
    </row>
    <row r="1411" spans="1:4" x14ac:dyDescent="0.2">
      <c r="A1411" s="54">
        <v>1350</v>
      </c>
      <c r="B1411" s="1221">
        <f>'Expenditures 15-22'!D226</f>
        <v>1632</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11317</v>
      </c>
      <c r="D1413" s="13" t="str">
        <f t="shared" si="21"/>
        <v>Error?</v>
      </c>
    </row>
    <row r="1414" spans="1:4" x14ac:dyDescent="0.2">
      <c r="A1414" s="54">
        <v>1353</v>
      </c>
      <c r="B1414" s="1221">
        <f>'Expenditures 15-22'!D229</f>
        <v>1291</v>
      </c>
      <c r="D1414" s="13" t="str">
        <f t="shared" si="21"/>
        <v>Error?</v>
      </c>
    </row>
    <row r="1415" spans="1:4" x14ac:dyDescent="0.2">
      <c r="A1415" s="54">
        <v>1354</v>
      </c>
      <c r="B1415" s="1221">
        <f>'Expenditures 15-22'!D230</f>
        <v>1998</v>
      </c>
      <c r="D1415" s="13" t="str">
        <f t="shared" si="21"/>
        <v>Error?</v>
      </c>
    </row>
    <row r="1416" spans="1:4" x14ac:dyDescent="0.2">
      <c r="A1416" s="54">
        <v>1355</v>
      </c>
      <c r="B1416" s="1221">
        <f>'Expenditures 15-22'!D231</f>
        <v>7818</v>
      </c>
      <c r="D1416" s="13" t="str">
        <f t="shared" si="21"/>
        <v>Error?</v>
      </c>
    </row>
    <row r="1417" spans="1:4" x14ac:dyDescent="0.2">
      <c r="A1417" s="54">
        <v>1356</v>
      </c>
      <c r="B1417" s="1221">
        <f>'Expenditures 15-22'!D232</f>
        <v>24056</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15663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15663</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12955</v>
      </c>
      <c r="D1423" s="13" t="str">
        <f t="shared" si="21"/>
        <v>Error?</v>
      </c>
    </row>
    <row r="1424" spans="1:4" x14ac:dyDescent="0.2">
      <c r="A1424" s="54">
        <v>1363</v>
      </c>
      <c r="B1424" s="1221">
        <f>'Expenditures 15-22'!D251</f>
        <v>21874</v>
      </c>
      <c r="C1424" s="13" t="s">
        <v>652</v>
      </c>
      <c r="D1424" s="13" t="str">
        <f t="shared" si="21"/>
        <v>Error?</v>
      </c>
    </row>
    <row r="1425" spans="1:4" x14ac:dyDescent="0.2">
      <c r="A1425" s="54">
        <v>1364</v>
      </c>
      <c r="B1425" s="1221">
        <f>'Expenditures 15-22'!D253</f>
        <v>15136</v>
      </c>
      <c r="D1425" s="13" t="str">
        <f t="shared" si="21"/>
        <v>Error?</v>
      </c>
    </row>
    <row r="1426" spans="1:4" x14ac:dyDescent="0.2">
      <c r="A1426" s="54">
        <v>1365</v>
      </c>
      <c r="B1426" s="1221">
        <f>'Expenditures 15-22'!D254</f>
        <v>776</v>
      </c>
      <c r="D1426" s="13" t="str">
        <f t="shared" si="21"/>
        <v>Error?</v>
      </c>
    </row>
    <row r="1427" spans="1:4" x14ac:dyDescent="0.2">
      <c r="A1427" s="54">
        <v>1366</v>
      </c>
      <c r="B1427" s="1221">
        <f>'Expenditures 15-22'!D255</f>
        <v>15912</v>
      </c>
      <c r="C1427" s="13" t="s">
        <v>652</v>
      </c>
      <c r="D1427" s="13" t="str">
        <f t="shared" si="21"/>
        <v>Error?</v>
      </c>
    </row>
    <row r="1428" spans="1:4" x14ac:dyDescent="0.2">
      <c r="A1428" s="54">
        <v>1367</v>
      </c>
      <c r="B1428" s="1221">
        <f>'Expenditures 15-22'!D257</f>
        <v>396</v>
      </c>
      <c r="D1428" s="13" t="str">
        <f t="shared" si="21"/>
        <v>Error?</v>
      </c>
    </row>
    <row r="1429" spans="1:4" x14ac:dyDescent="0.2">
      <c r="A1429" s="54">
        <v>1368</v>
      </c>
      <c r="B1429" s="1221">
        <f>'Expenditures 15-22'!D258</f>
        <v>16205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51254</v>
      </c>
      <c r="D1431" s="13" t="str">
        <f t="shared" si="21"/>
        <v>Error?</v>
      </c>
    </row>
    <row r="1432" spans="1:4" x14ac:dyDescent="0.2">
      <c r="A1432" s="54">
        <v>1371</v>
      </c>
      <c r="B1432" s="1221">
        <f>'Expenditures 15-22'!D261</f>
        <v>3442</v>
      </c>
      <c r="D1432" s="13" t="str">
        <f t="shared" si="21"/>
        <v>Error?</v>
      </c>
    </row>
    <row r="1433" spans="1:4" x14ac:dyDescent="0.2">
      <c r="A1433" s="54">
        <v>1372</v>
      </c>
      <c r="B1433" s="1221">
        <f>'Expenditures 15-22'!D262</f>
        <v>28210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99507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2200</v>
      </c>
      <c r="D1439" s="13" t="str">
        <f t="shared" si="21"/>
        <v>Error?</v>
      </c>
    </row>
    <row r="1440" spans="1:4" x14ac:dyDescent="0.2">
      <c r="A1440" s="54">
        <v>1379</v>
      </c>
      <c r="B1440" s="1221">
        <f>'Expenditures 15-22'!D269</f>
        <v>46</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2246</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179258</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279096</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656</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1345</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99838</v>
      </c>
      <c r="C1474" s="13" t="s">
        <v>652</v>
      </c>
      <c r="D1474" s="13" t="str">
        <f t="shared" si="22"/>
        <v>Error?</v>
      </c>
    </row>
    <row r="1475" spans="1:4" x14ac:dyDescent="0.2">
      <c r="A1475" s="54">
        <v>1414</v>
      </c>
      <c r="B1475" s="1221">
        <f>'Expenditures 15-22'!K226</f>
        <v>1632</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11317</v>
      </c>
      <c r="C1477" s="13" t="s">
        <v>652</v>
      </c>
      <c r="D1477" s="13" t="str">
        <f t="shared" si="22"/>
        <v>Error?</v>
      </c>
    </row>
    <row r="1478" spans="1:4" x14ac:dyDescent="0.2">
      <c r="A1478" s="54">
        <v>1417</v>
      </c>
      <c r="B1478" s="1221">
        <f>'Expenditures 15-22'!K229</f>
        <v>1291</v>
      </c>
      <c r="C1478" s="13" t="s">
        <v>652</v>
      </c>
      <c r="D1478" s="13" t="str">
        <f t="shared" si="22"/>
        <v>Error?</v>
      </c>
    </row>
    <row r="1479" spans="1:4" x14ac:dyDescent="0.2">
      <c r="A1479" s="54">
        <v>1418</v>
      </c>
      <c r="B1479" s="1221">
        <f>'Expenditures 15-22'!K230</f>
        <v>1998</v>
      </c>
      <c r="C1479" s="13" t="s">
        <v>652</v>
      </c>
      <c r="D1479" s="13" t="str">
        <f t="shared" si="22"/>
        <v>Error?</v>
      </c>
    </row>
    <row r="1480" spans="1:4" x14ac:dyDescent="0.2">
      <c r="A1480" s="54">
        <v>1419</v>
      </c>
      <c r="B1480" s="1221">
        <f>'Expenditures 15-22'!K231</f>
        <v>7818</v>
      </c>
      <c r="C1480" s="13" t="s">
        <v>652</v>
      </c>
      <c r="D1480" s="13" t="str">
        <f t="shared" si="22"/>
        <v>Error?</v>
      </c>
    </row>
    <row r="1481" spans="1:4" x14ac:dyDescent="0.2">
      <c r="A1481" s="54">
        <v>1420</v>
      </c>
      <c r="B1481" s="1221">
        <f>'Expenditures 15-22'!K232</f>
        <v>24056</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15663</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15663</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12955</v>
      </c>
      <c r="C1487" s="13" t="s">
        <v>652</v>
      </c>
      <c r="D1487" s="13" t="str">
        <f t="shared" si="22"/>
        <v>Error?</v>
      </c>
    </row>
    <row r="1488" spans="1:4" x14ac:dyDescent="0.2">
      <c r="A1488" s="54">
        <v>1427</v>
      </c>
      <c r="B1488" s="1221">
        <f>'Expenditures 15-22'!K251</f>
        <v>21874</v>
      </c>
      <c r="C1488" s="13" t="s">
        <v>652</v>
      </c>
      <c r="D1488" s="13" t="str">
        <f t="shared" si="22"/>
        <v>Error?</v>
      </c>
    </row>
    <row r="1489" spans="1:4" x14ac:dyDescent="0.2">
      <c r="A1489" s="54">
        <v>1428</v>
      </c>
      <c r="B1489" s="1221">
        <f>'Expenditures 15-22'!K253</f>
        <v>15136</v>
      </c>
      <c r="C1489" s="13" t="s">
        <v>652</v>
      </c>
      <c r="D1489" s="13" t="str">
        <f t="shared" si="22"/>
        <v>Error?</v>
      </c>
    </row>
    <row r="1490" spans="1:4" x14ac:dyDescent="0.2">
      <c r="A1490" s="54">
        <v>1429</v>
      </c>
      <c r="B1490" s="1221">
        <f>'Expenditures 15-22'!K254</f>
        <v>776</v>
      </c>
      <c r="C1490" s="13" t="s">
        <v>652</v>
      </c>
      <c r="D1490" s="13" t="str">
        <f t="shared" si="22"/>
        <v>Error?</v>
      </c>
    </row>
    <row r="1491" spans="1:4" x14ac:dyDescent="0.2">
      <c r="A1491" s="54">
        <v>1430</v>
      </c>
      <c r="B1491" s="1221">
        <f>'Expenditures 15-22'!K255</f>
        <v>15912</v>
      </c>
      <c r="C1491" s="13" t="s">
        <v>652</v>
      </c>
      <c r="D1491" s="13" t="str">
        <f t="shared" si="22"/>
        <v>Error?</v>
      </c>
    </row>
    <row r="1492" spans="1:4" x14ac:dyDescent="0.2">
      <c r="A1492" s="54">
        <v>1431</v>
      </c>
      <c r="B1492" s="1221">
        <f>'Expenditures 15-22'!K257</f>
        <v>396</v>
      </c>
      <c r="C1492" s="13" t="s">
        <v>652</v>
      </c>
      <c r="D1492" s="13" t="str">
        <f t="shared" si="22"/>
        <v>Error?</v>
      </c>
    </row>
    <row r="1493" spans="1:4" x14ac:dyDescent="0.2">
      <c r="A1493" s="54">
        <v>1432</v>
      </c>
      <c r="B1493" s="1221">
        <f>'Expenditures 15-22'!K258</f>
        <v>16205</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51254</v>
      </c>
      <c r="C1495" s="13" t="s">
        <v>652</v>
      </c>
      <c r="D1495" s="13" t="str">
        <f t="shared" si="22"/>
        <v>Error?</v>
      </c>
    </row>
    <row r="1496" spans="1:4" x14ac:dyDescent="0.2">
      <c r="A1496" s="54">
        <v>1435</v>
      </c>
      <c r="B1496" s="1221">
        <f>'Expenditures 15-22'!K261</f>
        <v>3442</v>
      </c>
      <c r="C1496" s="13" t="s">
        <v>652</v>
      </c>
      <c r="D1496" s="13" t="str">
        <f t="shared" si="22"/>
        <v>Error?</v>
      </c>
    </row>
    <row r="1497" spans="1:4" x14ac:dyDescent="0.2">
      <c r="A1497" s="54">
        <v>1436</v>
      </c>
      <c r="B1497" s="1221">
        <f>'Expenditures 15-22'!K262</f>
        <v>28210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99507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2200</v>
      </c>
      <c r="C1503" s="13" t="s">
        <v>652</v>
      </c>
      <c r="D1503" s="13" t="str">
        <f t="shared" si="22"/>
        <v>Error?</v>
      </c>
    </row>
    <row r="1504" spans="1:4" x14ac:dyDescent="0.2">
      <c r="A1504" s="54">
        <v>1443</v>
      </c>
      <c r="B1504" s="1221">
        <f>'Expenditures 15-22'!K269</f>
        <v>46</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2246</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179258</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279096</v>
      </c>
      <c r="C1517" s="13" t="s">
        <v>652</v>
      </c>
      <c r="D1517" s="13" t="str">
        <f t="shared" si="22"/>
        <v>Error?</v>
      </c>
    </row>
    <row r="1518" spans="1:4" x14ac:dyDescent="0.2">
      <c r="A1518" s="54">
        <v>1457</v>
      </c>
      <c r="B1518" s="1221">
        <f>'Expenditures 15-22'!K289</f>
        <v>231519</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58165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58165</v>
      </c>
      <c r="C1535" s="13" t="s">
        <v>652</v>
      </c>
      <c r="D1535" s="13" t="str">
        <f t="shared" ref="D1535:D1598" si="23">IF(ISBLANK(B1535),"OK",IF(A1535-B1535=0,"OK","Error?"))</f>
        <v>Error?</v>
      </c>
    </row>
    <row r="1536" spans="1:4" x14ac:dyDescent="0.2">
      <c r="A1536" s="54">
        <v>1475</v>
      </c>
      <c r="B1536" s="1221">
        <f>'Expenditures 15-22'!E305</f>
        <v>58165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649606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649606</v>
      </c>
      <c r="C1547" s="13" t="s">
        <v>652</v>
      </c>
      <c r="D1547" s="13" t="str">
        <f t="shared" si="23"/>
        <v>Error?</v>
      </c>
    </row>
    <row r="1548" spans="1:4" x14ac:dyDescent="0.2">
      <c r="A1548" s="54">
        <v>1487</v>
      </c>
      <c r="B1548" s="1221">
        <f>'Expenditures 15-22'!G305</f>
        <v>649606</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709084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709084</v>
      </c>
      <c r="C1559" s="13" t="s">
        <v>652</v>
      </c>
      <c r="D1559" s="13" t="str">
        <f t="shared" si="23"/>
        <v>Error?</v>
      </c>
    </row>
    <row r="1560" spans="1:4" x14ac:dyDescent="0.2">
      <c r="A1560" s="54">
        <v>1499</v>
      </c>
      <c r="B1560" s="1221">
        <f>'Expenditures 15-22'!K305</f>
        <v>709084</v>
      </c>
      <c r="C1560" s="13" t="s">
        <v>652</v>
      </c>
      <c r="D1560" s="13" t="str">
        <f t="shared" si="23"/>
        <v>Error?</v>
      </c>
    </row>
    <row r="1561" spans="1:4" x14ac:dyDescent="0.2">
      <c r="A1561" s="54">
        <v>1500</v>
      </c>
      <c r="B1561" s="1221">
        <f>'Expenditures 15-22'!K306</f>
        <v>-484829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1196762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1358363</v>
      </c>
      <c r="C1630" s="13" t="s">
        <v>652</v>
      </c>
      <c r="D1630" s="13" t="str">
        <f t="shared" si="24"/>
        <v>Error?</v>
      </c>
    </row>
    <row r="1631" spans="1:4" x14ac:dyDescent="0.2">
      <c r="A1631" s="54">
        <v>1570</v>
      </c>
      <c r="B1631" s="1221">
        <f>'Acct Summary 7-8'!D79</f>
        <v>102268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14993</v>
      </c>
      <c r="C1644" s="13" t="s">
        <v>652</v>
      </c>
      <c r="D1644" s="13" t="str">
        <f t="shared" si="24"/>
        <v>Error?</v>
      </c>
    </row>
    <row r="1645" spans="1:4" x14ac:dyDescent="0.2">
      <c r="A1645" s="54">
        <v>1584</v>
      </c>
      <c r="B1645" s="1221">
        <f>'Acct Summary 7-8'!E79</f>
        <v>900885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1071522</v>
      </c>
      <c r="C1658" s="13" t="s">
        <v>652</v>
      </c>
      <c r="D1658" s="13" t="str">
        <f t="shared" si="24"/>
        <v>Error?</v>
      </c>
    </row>
    <row r="1659" spans="1:4" x14ac:dyDescent="0.2">
      <c r="A1659" s="54">
        <v>1598</v>
      </c>
      <c r="B1659" s="1221">
        <f>'Acct Summary 7-8'!F79</f>
        <v>568874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374576</v>
      </c>
      <c r="C1672" s="13" t="s">
        <v>652</v>
      </c>
      <c r="D1672" s="13" t="str">
        <f t="shared" si="25"/>
        <v>Error?</v>
      </c>
    </row>
    <row r="1673" spans="1:4" x14ac:dyDescent="0.2">
      <c r="A1673" s="54">
        <v>1612</v>
      </c>
      <c r="B1673" s="1221">
        <f>'Acct Summary 7-8'!G79</f>
        <v>354465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585984</v>
      </c>
      <c r="C1686" s="13" t="s">
        <v>652</v>
      </c>
      <c r="D1686" s="13" t="str">
        <f t="shared" si="25"/>
        <v>Error?</v>
      </c>
    </row>
    <row r="1687" spans="1:4" x14ac:dyDescent="0.2">
      <c r="A1687" s="54">
        <v>1626</v>
      </c>
      <c r="B1687" s="1221">
        <f>'Acct Summary 7-8'!H79</f>
        <v>335312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550483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1899166</v>
      </c>
      <c r="C1744" s="13" t="s">
        <v>652</v>
      </c>
      <c r="D1744" s="13" t="str">
        <f t="shared" si="26"/>
        <v>Error?</v>
      </c>
    </row>
    <row r="1745" spans="1:5" x14ac:dyDescent="0.2">
      <c r="A1745" s="54">
        <v>1684</v>
      </c>
      <c r="B1745" s="1221">
        <f>'Tax Sched 24'!B5</f>
        <v>515899</v>
      </c>
      <c r="C1745" s="13" t="s">
        <v>652</v>
      </c>
      <c r="D1745" s="13" t="str">
        <f t="shared" si="26"/>
        <v>Error?</v>
      </c>
    </row>
    <row r="1746" spans="1:5" x14ac:dyDescent="0.2">
      <c r="A1746" s="54">
        <v>1685</v>
      </c>
      <c r="B1746" s="1221">
        <f>'Tax Sched 24'!B6</f>
        <v>3499554</v>
      </c>
      <c r="C1746" s="13" t="s">
        <v>652</v>
      </c>
      <c r="D1746" s="13" t="str">
        <f t="shared" si="26"/>
        <v>Error?</v>
      </c>
    </row>
    <row r="1747" spans="1:5" x14ac:dyDescent="0.2">
      <c r="A1747" s="54">
        <v>1686</v>
      </c>
      <c r="B1747" s="1221">
        <f>'Tax Sched 24'!B7</f>
        <v>247631</v>
      </c>
      <c r="C1747" s="13" t="s">
        <v>652</v>
      </c>
      <c r="D1747" s="13" t="str">
        <f t="shared" si="26"/>
        <v>Error?</v>
      </c>
    </row>
    <row r="1748" spans="1:5" x14ac:dyDescent="0.2">
      <c r="A1748" s="54">
        <v>1687</v>
      </c>
      <c r="B1748" s="1221">
        <f>'Tax Sched 24'!B8</f>
        <v>249137</v>
      </c>
      <c r="C1748" s="13" t="s">
        <v>652</v>
      </c>
      <c r="D1748" s="13" t="str">
        <f t="shared" si="26"/>
        <v>Error?</v>
      </c>
    </row>
    <row r="1749" spans="1:5" x14ac:dyDescent="0.2">
      <c r="A1749" s="54">
        <v>1688</v>
      </c>
      <c r="B1749" s="1221">
        <f>'Tax Sched 24'!B10</f>
        <v>103179</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423537</v>
      </c>
      <c r="C1752" s="13" t="s">
        <v>652</v>
      </c>
      <c r="D1752" s="13" t="str">
        <f t="shared" si="26"/>
        <v>Error?</v>
      </c>
    </row>
    <row r="1753" spans="1:5" x14ac:dyDescent="0.2">
      <c r="A1753" s="54">
        <v>1692</v>
      </c>
      <c r="B1753" s="1221">
        <f>'Tax Sched 24'!B12</f>
        <v>103179</v>
      </c>
      <c r="C1753" s="13" t="s">
        <v>652</v>
      </c>
      <c r="D1753" s="13" t="str">
        <f t="shared" si="26"/>
        <v>Error?</v>
      </c>
    </row>
    <row r="1754" spans="1:5" x14ac:dyDescent="0.2">
      <c r="A1754" s="54">
        <v>1693</v>
      </c>
      <c r="B1754" s="1221">
        <f>'Tax Sched 24'!B14</f>
        <v>41271</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7434869</v>
      </c>
      <c r="C1759" s="13" t="s">
        <v>652</v>
      </c>
      <c r="D1759" s="13" t="str">
        <f t="shared" si="26"/>
        <v>Error?</v>
      </c>
    </row>
    <row r="1760" spans="1:5" x14ac:dyDescent="0.2">
      <c r="A1760" s="54">
        <v>1699</v>
      </c>
      <c r="B1760" s="1221">
        <f>'Tax Sched 24'!D4</f>
        <v>1899166</v>
      </c>
      <c r="C1760" s="13" t="s">
        <v>652</v>
      </c>
      <c r="D1760" s="13" t="str">
        <f t="shared" si="26"/>
        <v>Error?</v>
      </c>
    </row>
    <row r="1761" spans="1:5" x14ac:dyDescent="0.2">
      <c r="A1761" s="54">
        <v>1700</v>
      </c>
      <c r="B1761" s="1221">
        <f>'Tax Sched 24'!D5</f>
        <v>515899</v>
      </c>
      <c r="C1761" s="13" t="s">
        <v>652</v>
      </c>
      <c r="D1761" s="13" t="str">
        <f t="shared" si="26"/>
        <v>Error?</v>
      </c>
    </row>
    <row r="1762" spans="1:5" s="79" customFormat="1" x14ac:dyDescent="0.2">
      <c r="A1762" s="54">
        <v>1701</v>
      </c>
      <c r="B1762" s="1221">
        <f>'Tax Sched 24'!D6</f>
        <v>3499554</v>
      </c>
      <c r="C1762" s="13" t="s">
        <v>652</v>
      </c>
      <c r="D1762" s="13" t="str">
        <f t="shared" si="26"/>
        <v>Error?</v>
      </c>
      <c r="E1762" s="80"/>
    </row>
    <row r="1763" spans="1:5" x14ac:dyDescent="0.2">
      <c r="A1763" s="54">
        <v>1702</v>
      </c>
      <c r="B1763" s="1221">
        <f>'Tax Sched 24'!D7</f>
        <v>247631</v>
      </c>
      <c r="C1763" s="13" t="s">
        <v>652</v>
      </c>
      <c r="D1763" s="13" t="str">
        <f t="shared" si="26"/>
        <v>Error?</v>
      </c>
    </row>
    <row r="1764" spans="1:5" x14ac:dyDescent="0.2">
      <c r="A1764" s="54">
        <v>1703</v>
      </c>
      <c r="B1764" s="1221">
        <f>'Tax Sched 24'!D8</f>
        <v>249137</v>
      </c>
      <c r="C1764" s="13" t="s">
        <v>652</v>
      </c>
      <c r="D1764" s="13" t="str">
        <f t="shared" si="26"/>
        <v>Error?</v>
      </c>
    </row>
    <row r="1765" spans="1:5" x14ac:dyDescent="0.2">
      <c r="A1765" s="54">
        <v>1704</v>
      </c>
      <c r="B1765" s="1221">
        <f>'Tax Sched 24'!D10</f>
        <v>103179</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423537</v>
      </c>
      <c r="C1768" s="13" t="s">
        <v>652</v>
      </c>
      <c r="D1768" s="13" t="str">
        <f t="shared" si="26"/>
        <v>Error?</v>
      </c>
    </row>
    <row r="1769" spans="1:5" x14ac:dyDescent="0.2">
      <c r="A1769" s="54">
        <v>1708</v>
      </c>
      <c r="B1769" s="1221">
        <f>'Tax Sched 24'!D12</f>
        <v>103179</v>
      </c>
      <c r="C1769" s="13" t="s">
        <v>652</v>
      </c>
      <c r="D1769" s="13" t="str">
        <f t="shared" si="26"/>
        <v>Error?</v>
      </c>
    </row>
    <row r="1770" spans="1:5" x14ac:dyDescent="0.2">
      <c r="A1770" s="54">
        <v>1709</v>
      </c>
      <c r="B1770" s="1221">
        <f>'Tax Sched 24'!D14</f>
        <v>41271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7434869</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1962116</v>
      </c>
      <c r="C1792" s="13" t="s">
        <v>652</v>
      </c>
      <c r="D1792" s="13" t="str">
        <f t="shared" si="27"/>
        <v>Error?</v>
      </c>
    </row>
    <row r="1793" spans="1:4" x14ac:dyDescent="0.2">
      <c r="A1793" s="54">
        <v>1732</v>
      </c>
      <c r="B1793" s="1221">
        <f>'Tax Sched 24'!F5</f>
        <v>533184</v>
      </c>
      <c r="C1793" s="13" t="s">
        <v>652</v>
      </c>
      <c r="D1793" s="13" t="str">
        <f t="shared" si="27"/>
        <v>Error?</v>
      </c>
    </row>
    <row r="1794" spans="1:4" x14ac:dyDescent="0.2">
      <c r="A1794" s="54">
        <v>1733</v>
      </c>
      <c r="B1794" s="1221">
        <f>'Tax Sched 24'!F6</f>
        <v>3583549</v>
      </c>
      <c r="C1794" s="13" t="s">
        <v>652</v>
      </c>
      <c r="D1794" s="13" t="str">
        <f t="shared" si="27"/>
        <v>Error?</v>
      </c>
    </row>
    <row r="1795" spans="1:4" x14ac:dyDescent="0.2">
      <c r="A1795" s="54">
        <v>1734</v>
      </c>
      <c r="B1795" s="1221">
        <f>'Tax Sched 24'!F7</f>
        <v>255928</v>
      </c>
      <c r="C1795" s="13" t="s">
        <v>652</v>
      </c>
      <c r="D1795" s="13" t="str">
        <f t="shared" si="27"/>
        <v>Error?</v>
      </c>
    </row>
    <row r="1796" spans="1:4" x14ac:dyDescent="0.2">
      <c r="A1796" s="54">
        <v>1735</v>
      </c>
      <c r="B1796" s="1221">
        <f>'Tax Sched 24'!F8</f>
        <v>225004</v>
      </c>
      <c r="C1796" s="13" t="s">
        <v>652</v>
      </c>
      <c r="D1796" s="13" t="str">
        <f t="shared" si="27"/>
        <v>Error?</v>
      </c>
    </row>
    <row r="1797" spans="1:4" x14ac:dyDescent="0.2">
      <c r="A1797" s="54">
        <v>1736</v>
      </c>
      <c r="B1797" s="1221">
        <f>'Tax Sched 24'!F10</f>
        <v>106637</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550011</v>
      </c>
      <c r="C1800" s="13" t="s">
        <v>652</v>
      </c>
      <c r="D1800" s="13" t="str">
        <f t="shared" si="27"/>
        <v>Error?</v>
      </c>
    </row>
    <row r="1801" spans="1:4" x14ac:dyDescent="0.2">
      <c r="A1801" s="54">
        <v>1740</v>
      </c>
      <c r="B1801" s="1221">
        <f>'Tax Sched 24'!F12</f>
        <v>106637</v>
      </c>
      <c r="C1801" s="13" t="s">
        <v>652</v>
      </c>
      <c r="D1801" s="13" t="str">
        <f t="shared" si="27"/>
        <v>Error?</v>
      </c>
    </row>
    <row r="1802" spans="1:4" x14ac:dyDescent="0.2">
      <c r="A1802" s="54">
        <v>1741</v>
      </c>
      <c r="B1802" s="1221">
        <f>'Tax Sched 24'!F14</f>
        <v>42655</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1962116</v>
      </c>
      <c r="D1808" s="13" t="str">
        <f t="shared" si="27"/>
        <v>Error?</v>
      </c>
    </row>
    <row r="1809" spans="1:4" x14ac:dyDescent="0.2">
      <c r="A1809" s="54">
        <v>1748</v>
      </c>
      <c r="B1809" s="1221">
        <f>'Tax Sched 24'!E5</f>
        <v>533184</v>
      </c>
      <c r="D1809" s="13" t="str">
        <f t="shared" si="27"/>
        <v>Error?</v>
      </c>
    </row>
    <row r="1810" spans="1:4" x14ac:dyDescent="0.2">
      <c r="A1810" s="54">
        <v>1749</v>
      </c>
      <c r="B1810" s="1221">
        <f>'Tax Sched 24'!E6</f>
        <v>3583549</v>
      </c>
      <c r="D1810" s="13" t="str">
        <f t="shared" si="27"/>
        <v>Error?</v>
      </c>
    </row>
    <row r="1811" spans="1:4" x14ac:dyDescent="0.2">
      <c r="A1811" s="54">
        <v>1750</v>
      </c>
      <c r="B1811" s="1221">
        <f>'Tax Sched 24'!E7</f>
        <v>255928</v>
      </c>
      <c r="D1811" s="13" t="str">
        <f t="shared" si="27"/>
        <v>Error?</v>
      </c>
    </row>
    <row r="1812" spans="1:4" x14ac:dyDescent="0.2">
      <c r="A1812" s="54">
        <v>1751</v>
      </c>
      <c r="B1812" s="1221">
        <f>'Tax Sched 24'!E8</f>
        <v>225004</v>
      </c>
      <c r="D1812" s="13" t="str">
        <f t="shared" si="27"/>
        <v>Error?</v>
      </c>
    </row>
    <row r="1813" spans="1:4" x14ac:dyDescent="0.2">
      <c r="A1813" s="54">
        <v>1752</v>
      </c>
      <c r="B1813" s="1221">
        <f>'Tax Sched 24'!E10</f>
        <v>106637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550011</v>
      </c>
      <c r="D1816" s="13" t="str">
        <f t="shared" si="27"/>
        <v>Error?</v>
      </c>
    </row>
    <row r="1817" spans="1:4" x14ac:dyDescent="0.2">
      <c r="A1817" s="54">
        <v>1756</v>
      </c>
      <c r="B1817" s="1221">
        <f>'Tax Sched 24'!E12</f>
        <v>106637</v>
      </c>
      <c r="D1817" s="13" t="str">
        <f t="shared" si="27"/>
        <v>Error?</v>
      </c>
    </row>
    <row r="1818" spans="1:4" x14ac:dyDescent="0.2">
      <c r="A1818" s="54">
        <v>1757</v>
      </c>
      <c r="B1818" s="1221">
        <f>'Tax Sched 24'!E14</f>
        <v>42655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7697362</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21452531</v>
      </c>
      <c r="C1939" s="13" t="s">
        <v>652</v>
      </c>
      <c r="D1939" s="13" t="str">
        <f t="shared" si="29"/>
        <v>Error?</v>
      </c>
    </row>
    <row r="1940" spans="1:5" x14ac:dyDescent="0.2">
      <c r="A1940" s="54">
        <v>1879</v>
      </c>
      <c r="B1940" s="1221">
        <f>'Short-Term Long-Term Debt 25'!F49</f>
        <v>2665000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41271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41271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41271</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465255</v>
      </c>
      <c r="D2008" s="13" t="str">
        <f t="shared" si="30"/>
        <v>Error?</v>
      </c>
    </row>
    <row r="2009" spans="1:4" x14ac:dyDescent="0.2">
      <c r="A2009" s="54">
        <v>1948</v>
      </c>
      <c r="B2009" s="1221">
        <f>'Cap Outlay Deprec 27'!C8</f>
        <v>36825380</v>
      </c>
      <c r="D2009" s="13" t="str">
        <f t="shared" si="30"/>
        <v>Error?</v>
      </c>
    </row>
    <row r="2010" spans="1:4" x14ac:dyDescent="0.2">
      <c r="A2010" s="54">
        <v>1949</v>
      </c>
      <c r="B2010" s="1221">
        <f>'Cap Outlay Deprec 27'!C10</f>
        <v>285159</v>
      </c>
      <c r="D2010" s="13" t="str">
        <f t="shared" si="30"/>
        <v>Error?</v>
      </c>
    </row>
    <row r="2011" spans="1:4" x14ac:dyDescent="0.2">
      <c r="A2011" s="54">
        <v>1950</v>
      </c>
      <c r="B2011" s="1221">
        <f>'Cap Outlay Deprec 27'!C12</f>
        <v>5158674</v>
      </c>
      <c r="D2011" s="13" t="str">
        <f t="shared" si="30"/>
        <v>Error?</v>
      </c>
    </row>
    <row r="2012" spans="1:4" x14ac:dyDescent="0.2">
      <c r="A2012" s="54">
        <v>1951</v>
      </c>
      <c r="B2012" s="1221">
        <f>'Cap Outlay Deprec 27'!C13</f>
        <v>586076</v>
      </c>
      <c r="D2012" s="13" t="str">
        <f t="shared" si="30"/>
        <v>Error?</v>
      </c>
    </row>
    <row r="2013" spans="1:4" x14ac:dyDescent="0.2">
      <c r="A2013" s="54">
        <v>1952</v>
      </c>
      <c r="B2013" s="1221">
        <f>'Cap Outlay Deprec 27'!C16</f>
        <v>43320544</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342174</v>
      </c>
      <c r="D2015" s="13" t="str">
        <f t="shared" si="30"/>
        <v>Error?</v>
      </c>
    </row>
    <row r="2016" spans="1:4" x14ac:dyDescent="0.2">
      <c r="A2016" s="54">
        <v>1955</v>
      </c>
      <c r="B2016" s="1221">
        <f>'Cap Outlay Deprec 27'!D10</f>
        <v>33772</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395956</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465255</v>
      </c>
      <c r="C2026" s="13" t="s">
        <v>652</v>
      </c>
      <c r="D2026" s="13" t="str">
        <f t="shared" si="30"/>
        <v>Error?</v>
      </c>
    </row>
    <row r="2027" spans="1:4" x14ac:dyDescent="0.2">
      <c r="A2027" s="54">
        <v>1966</v>
      </c>
      <c r="B2027" s="1221">
        <f>'Cap Outlay Deprec 27'!F8</f>
        <v>37167554</v>
      </c>
      <c r="C2027" s="13" t="s">
        <v>652</v>
      </c>
      <c r="D2027" s="13" t="str">
        <f t="shared" si="30"/>
        <v>Error?</v>
      </c>
    </row>
    <row r="2028" spans="1:4" x14ac:dyDescent="0.2">
      <c r="A2028" s="54">
        <v>1967</v>
      </c>
      <c r="B2028" s="1221">
        <f>'Cap Outlay Deprec 27'!F10</f>
        <v>318931</v>
      </c>
      <c r="C2028" s="13" t="s">
        <v>652</v>
      </c>
      <c r="D2028" s="13" t="str">
        <f t="shared" si="30"/>
        <v>Error?</v>
      </c>
    </row>
    <row r="2029" spans="1:4" x14ac:dyDescent="0.2">
      <c r="A2029" s="54">
        <v>1968</v>
      </c>
      <c r="B2029" s="1221">
        <f>'Cap Outlay Deprec 27'!F12</f>
        <v>5158674</v>
      </c>
      <c r="C2029" s="13" t="s">
        <v>652</v>
      </c>
      <c r="D2029" s="13" t="str">
        <f t="shared" si="30"/>
        <v>Error?</v>
      </c>
    </row>
    <row r="2030" spans="1:4" x14ac:dyDescent="0.2">
      <c r="A2030" s="54">
        <v>1969</v>
      </c>
      <c r="B2030" s="1221">
        <f>'Cap Outlay Deprec 27'!F13</f>
        <v>586076</v>
      </c>
      <c r="C2030" s="13" t="s">
        <v>652</v>
      </c>
      <c r="D2030" s="13" t="str">
        <f t="shared" si="30"/>
        <v>Error?</v>
      </c>
    </row>
    <row r="2031" spans="1:4" x14ac:dyDescent="0.2">
      <c r="A2031" s="54">
        <v>1970</v>
      </c>
      <c r="B2031" s="1221">
        <f>'Cap Outlay Deprec 27'!F16</f>
        <v>43716500</v>
      </c>
      <c r="C2031" s="13" t="s">
        <v>652</v>
      </c>
      <c r="D2031" s="13" t="str">
        <f t="shared" si="30"/>
        <v>Error?</v>
      </c>
    </row>
    <row r="2032" spans="1:4" x14ac:dyDescent="0.2">
      <c r="A2032" s="82">
        <v>1971</v>
      </c>
      <c r="D2032" s="13" t="str">
        <f t="shared" si="30"/>
        <v>OK</v>
      </c>
    </row>
    <row r="2033" spans="1:4" x14ac:dyDescent="0.2">
      <c r="A2033" s="54">
        <v>1972</v>
      </c>
      <c r="B2033" s="1221">
        <f>'Cap Outlay Deprec 27'!H8</f>
        <v>11462023</v>
      </c>
      <c r="D2033" s="13" t="str">
        <f t="shared" si="30"/>
        <v>Error?</v>
      </c>
    </row>
    <row r="2034" spans="1:4" x14ac:dyDescent="0.2">
      <c r="A2034" s="54">
        <v>1973</v>
      </c>
      <c r="B2034" s="1221">
        <f>'Cap Outlay Deprec 27'!H10</f>
        <v>285158</v>
      </c>
      <c r="D2034" s="13" t="str">
        <f t="shared" si="30"/>
        <v>Error?</v>
      </c>
    </row>
    <row r="2035" spans="1:4" x14ac:dyDescent="0.2">
      <c r="A2035" s="54">
        <v>1974</v>
      </c>
      <c r="B2035" s="1221">
        <f>'Cap Outlay Deprec 27'!H12</f>
        <v>4761887</v>
      </c>
      <c r="D2035" s="13" t="str">
        <f t="shared" si="30"/>
        <v>Error?</v>
      </c>
    </row>
    <row r="2036" spans="1:4" x14ac:dyDescent="0.2">
      <c r="A2036" s="54">
        <v>1975</v>
      </c>
      <c r="B2036" s="1221">
        <f>'Cap Outlay Deprec 27'!H13</f>
        <v>561929</v>
      </c>
      <c r="D2036" s="13" t="str">
        <f t="shared" si="30"/>
        <v>Error?</v>
      </c>
    </row>
    <row r="2037" spans="1:4" x14ac:dyDescent="0.2">
      <c r="A2037" s="54">
        <v>1976</v>
      </c>
      <c r="B2037" s="1221">
        <f>'Cap Outlay Deprec 27'!H16</f>
        <v>17070997</v>
      </c>
      <c r="C2037" s="13" t="s">
        <v>652</v>
      </c>
      <c r="D2037" s="13" t="str">
        <f t="shared" si="30"/>
        <v>Error?</v>
      </c>
    </row>
    <row r="2038" spans="1:4" x14ac:dyDescent="0.2">
      <c r="A2038" s="82">
        <v>1977</v>
      </c>
      <c r="D2038" s="13" t="str">
        <f t="shared" si="30"/>
        <v>OK</v>
      </c>
    </row>
    <row r="2039" spans="1:4" x14ac:dyDescent="0.2">
      <c r="A2039" s="54">
        <v>1978</v>
      </c>
      <c r="B2039" s="1221">
        <f>'Cap Outlay Deprec 27'!I8</f>
        <v>760930</v>
      </c>
      <c r="D2039" s="13" t="str">
        <f t="shared" si="30"/>
        <v>Error?</v>
      </c>
    </row>
    <row r="2040" spans="1:4" x14ac:dyDescent="0.2">
      <c r="A2040" s="54">
        <v>1979</v>
      </c>
      <c r="B2040" s="1221">
        <f>'Cap Outlay Deprec 27'!I10</f>
        <v>2251</v>
      </c>
      <c r="D2040" s="13" t="str">
        <f t="shared" si="30"/>
        <v>Error?</v>
      </c>
    </row>
    <row r="2041" spans="1:4" x14ac:dyDescent="0.2">
      <c r="A2041" s="54">
        <v>1980</v>
      </c>
      <c r="B2041" s="1221">
        <f>'Cap Outlay Deprec 27'!I12</f>
        <v>156752</v>
      </c>
      <c r="D2041" s="13" t="str">
        <f t="shared" si="30"/>
        <v>Error?</v>
      </c>
    </row>
    <row r="2042" spans="1:4" x14ac:dyDescent="0.2">
      <c r="A2042" s="54">
        <v>1981</v>
      </c>
      <c r="B2042" s="1221">
        <f>'Cap Outlay Deprec 27'!I13</f>
        <v>8590</v>
      </c>
      <c r="D2042" s="13" t="str">
        <f t="shared" si="30"/>
        <v>Error?</v>
      </c>
    </row>
    <row r="2043" spans="1:4" x14ac:dyDescent="0.2">
      <c r="A2043" s="54">
        <v>1982</v>
      </c>
      <c r="B2043" s="1221">
        <f>'Cap Outlay Deprec 27'!I16</f>
        <v>928523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12222953</v>
      </c>
      <c r="C2051" s="13" t="s">
        <v>652</v>
      </c>
      <c r="D2051" s="13" t="str">
        <f t="shared" si="31"/>
        <v>Error?</v>
      </c>
    </row>
    <row r="2052" spans="1:4" x14ac:dyDescent="0.2">
      <c r="A2052" s="54">
        <v>1991</v>
      </c>
      <c r="B2052" s="1221">
        <f>'Cap Outlay Deprec 27'!K10</f>
        <v>287409</v>
      </c>
      <c r="C2052" s="13" t="s">
        <v>652</v>
      </c>
      <c r="D2052" s="13" t="str">
        <f t="shared" si="31"/>
        <v>Error?</v>
      </c>
    </row>
    <row r="2053" spans="1:4" x14ac:dyDescent="0.2">
      <c r="A2053" s="54">
        <v>1992</v>
      </c>
      <c r="B2053" s="1221">
        <f>'Cap Outlay Deprec 27'!K12</f>
        <v>4918639</v>
      </c>
      <c r="C2053" s="13" t="s">
        <v>652</v>
      </c>
      <c r="D2053" s="13" t="str">
        <f t="shared" si="31"/>
        <v>Error?</v>
      </c>
    </row>
    <row r="2054" spans="1:4" x14ac:dyDescent="0.2">
      <c r="A2054" s="54">
        <v>1993</v>
      </c>
      <c r="B2054" s="1221">
        <f>'Cap Outlay Deprec 27'!K13</f>
        <v>570519</v>
      </c>
      <c r="C2054" s="13" t="s">
        <v>652</v>
      </c>
      <c r="D2054" s="13" t="str">
        <f t="shared" si="31"/>
        <v>Error?</v>
      </c>
    </row>
    <row r="2055" spans="1:4" x14ac:dyDescent="0.2">
      <c r="A2055" s="54">
        <v>1994</v>
      </c>
      <c r="B2055" s="1221">
        <f>'Cap Outlay Deprec 27'!K16</f>
        <v>17999520</v>
      </c>
      <c r="C2055" s="13" t="s">
        <v>652</v>
      </c>
      <c r="D2055" s="13" t="str">
        <f t="shared" si="31"/>
        <v>Error?</v>
      </c>
    </row>
    <row r="2056" spans="1:4" x14ac:dyDescent="0.2">
      <c r="A2056" s="54">
        <v>1995</v>
      </c>
      <c r="B2056" s="1221">
        <f>'Cap Outlay Deprec 27'!L5</f>
        <v>465255</v>
      </c>
      <c r="C2056" s="13" t="s">
        <v>652</v>
      </c>
      <c r="D2056" s="13" t="str">
        <f t="shared" si="31"/>
        <v>Error?</v>
      </c>
    </row>
    <row r="2057" spans="1:4" x14ac:dyDescent="0.2">
      <c r="A2057" s="54">
        <v>1996</v>
      </c>
      <c r="B2057" s="1221">
        <f>'Cap Outlay Deprec 27'!L8</f>
        <v>24944601</v>
      </c>
      <c r="C2057" s="13" t="s">
        <v>652</v>
      </c>
      <c r="D2057" s="13" t="str">
        <f t="shared" si="31"/>
        <v>Error?</v>
      </c>
    </row>
    <row r="2058" spans="1:4" x14ac:dyDescent="0.2">
      <c r="A2058" s="54">
        <v>1997</v>
      </c>
      <c r="B2058" s="1221">
        <f>'Cap Outlay Deprec 27'!L10</f>
        <v>31522</v>
      </c>
      <c r="C2058" s="13" t="s">
        <v>652</v>
      </c>
      <c r="D2058" s="13" t="str">
        <f t="shared" si="31"/>
        <v>Error?</v>
      </c>
    </row>
    <row r="2059" spans="1:4" x14ac:dyDescent="0.2">
      <c r="A2059" s="54">
        <v>1998</v>
      </c>
      <c r="B2059" s="1221">
        <f>'Cap Outlay Deprec 27'!L12</f>
        <v>240035</v>
      </c>
      <c r="C2059" s="13" t="s">
        <v>652</v>
      </c>
      <c r="D2059" s="13" t="str">
        <f t="shared" si="31"/>
        <v>Error?</v>
      </c>
    </row>
    <row r="2060" spans="1:4" x14ac:dyDescent="0.2">
      <c r="A2060" s="54">
        <v>1999</v>
      </c>
      <c r="B2060" s="1221">
        <f>'Cap Outlay Deprec 27'!L13</f>
        <v>15557</v>
      </c>
      <c r="C2060" s="13" t="s">
        <v>652</v>
      </c>
      <c r="D2060" s="13" t="str">
        <f t="shared" si="31"/>
        <v>Error?</v>
      </c>
    </row>
    <row r="2061" spans="1:4" x14ac:dyDescent="0.2">
      <c r="A2061" s="54">
        <v>2000</v>
      </c>
      <c r="B2061" s="1221">
        <f>'Cap Outlay Deprec 27'!L16</f>
        <v>25716980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105219</v>
      </c>
      <c r="C2088" s="13" t="s">
        <v>652</v>
      </c>
      <c r="D2088" s="13" t="str">
        <f t="shared" si="31"/>
        <v>Error?</v>
      </c>
    </row>
    <row r="2089" spans="1:4" x14ac:dyDescent="0.2">
      <c r="A2089" s="54">
        <v>2028</v>
      </c>
      <c r="B2089" s="1221">
        <f>'Expenditures 15-22'!K92</f>
        <v>583118</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2048454</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614399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194292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2988378</v>
      </c>
      <c r="C2551" s="13" t="s">
        <v>652</v>
      </c>
      <c r="D2551" s="13" t="str">
        <f t="shared" si="38"/>
        <v>Error?</v>
      </c>
    </row>
    <row r="2552" spans="1:4" x14ac:dyDescent="0.2">
      <c r="A2552" s="82">
        <v>2491</v>
      </c>
      <c r="D2552" s="13" t="str">
        <f t="shared" si="38"/>
        <v>OK</v>
      </c>
    </row>
    <row r="2553" spans="1:4" x14ac:dyDescent="0.2">
      <c r="A2553" s="54">
        <v>2492</v>
      </c>
      <c r="B2553" s="1221">
        <f>'Acct Summary 7-8'!C6</f>
        <v>2655092</v>
      </c>
      <c r="C2553" s="13" t="s">
        <v>652</v>
      </c>
      <c r="D2553" s="13" t="str">
        <f t="shared" si="38"/>
        <v>Error?</v>
      </c>
    </row>
    <row r="2554" spans="1:4" x14ac:dyDescent="0.2">
      <c r="A2554" s="54">
        <v>2493</v>
      </c>
      <c r="B2554" s="1221">
        <f>'Acct Summary 7-8'!C7</f>
        <v>784302</v>
      </c>
      <c r="C2554" s="13" t="s">
        <v>652</v>
      </c>
      <c r="D2554" s="13" t="str">
        <f t="shared" si="38"/>
        <v>Error?</v>
      </c>
    </row>
    <row r="2555" spans="1:4" x14ac:dyDescent="0.2">
      <c r="A2555" s="54">
        <v>2494</v>
      </c>
      <c r="B2555" s="1221">
        <f>'Acct Summary 7-8'!C8</f>
        <v>6427772</v>
      </c>
      <c r="C2555" s="13" t="s">
        <v>652</v>
      </c>
      <c r="D2555" s="13" t="str">
        <f t="shared" si="38"/>
        <v>Error?</v>
      </c>
    </row>
    <row r="2556" spans="1:4" x14ac:dyDescent="0.2">
      <c r="A2556" s="54">
        <v>2495</v>
      </c>
      <c r="B2556" s="1221">
        <f>'Acct Summary 7-8'!C12</f>
        <v>5203742</v>
      </c>
      <c r="C2556" s="13" t="s">
        <v>652</v>
      </c>
      <c r="D2556" s="13" t="str">
        <f t="shared" si="38"/>
        <v>Error?</v>
      </c>
    </row>
    <row r="2557" spans="1:4" x14ac:dyDescent="0.2">
      <c r="A2557" s="54">
        <v>2496</v>
      </c>
      <c r="B2557" s="1221">
        <f>'Acct Summary 7-8'!C13</f>
        <v>2404757</v>
      </c>
      <c r="C2557" s="13" t="s">
        <v>652</v>
      </c>
      <c r="D2557" s="13" t="str">
        <f t="shared" si="38"/>
        <v>Error?</v>
      </c>
    </row>
    <row r="2558" spans="1:4" x14ac:dyDescent="0.2">
      <c r="A2558" s="54">
        <v>2497</v>
      </c>
      <c r="B2558" s="1221">
        <f>'Acct Summary 7-8'!C14</f>
        <v>17789</v>
      </c>
      <c r="C2558" s="13" t="s">
        <v>652</v>
      </c>
      <c r="D2558" s="13" t="str">
        <f t="shared" si="38"/>
        <v>Error?</v>
      </c>
    </row>
    <row r="2559" spans="1:4" x14ac:dyDescent="0.2">
      <c r="A2559" s="54">
        <v>2498</v>
      </c>
      <c r="B2559" s="1221">
        <f>'Acct Summary 7-8'!C15</f>
        <v>688337</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8314625</v>
      </c>
      <c r="C2561" s="13" t="s">
        <v>652</v>
      </c>
      <c r="D2561" s="13" t="str">
        <f t="shared" si="39"/>
        <v>Error?</v>
      </c>
    </row>
    <row r="2562" spans="1:4" x14ac:dyDescent="0.2">
      <c r="A2562" s="54">
        <v>2501</v>
      </c>
      <c r="B2562" s="1221">
        <f>'Acct Summary 7-8'!C20</f>
        <v>-1886853</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559639</v>
      </c>
      <c r="C2564" s="13" t="s">
        <v>652</v>
      </c>
      <c r="D2564" s="13" t="str">
        <f t="shared" si="39"/>
        <v>Error?</v>
      </c>
    </row>
    <row r="2565" spans="1:4" x14ac:dyDescent="0.2">
      <c r="A2565" s="82">
        <v>2504</v>
      </c>
      <c r="D2565" s="13" t="str">
        <f t="shared" si="39"/>
        <v>OK</v>
      </c>
    </row>
    <row r="2566" spans="1:4" x14ac:dyDescent="0.2">
      <c r="A2566" s="54">
        <v>2505</v>
      </c>
      <c r="B2566" s="1221">
        <f>'Acct Summary 7-8'!D6</f>
        <v>70000</v>
      </c>
      <c r="C2566" s="13" t="s">
        <v>652</v>
      </c>
      <c r="D2566" s="13" t="str">
        <f t="shared" si="39"/>
        <v>Error?</v>
      </c>
    </row>
    <row r="2567" spans="1:4" x14ac:dyDescent="0.2">
      <c r="A2567" s="54">
        <v>2506</v>
      </c>
      <c r="B2567" s="1221">
        <f>'Acct Summary 7-8'!D7</f>
        <v>75758</v>
      </c>
      <c r="C2567" s="13" t="s">
        <v>652</v>
      </c>
      <c r="D2567" s="13" t="str">
        <f t="shared" si="39"/>
        <v>Error?</v>
      </c>
    </row>
    <row r="2568" spans="1:4" x14ac:dyDescent="0.2">
      <c r="A2568" s="54">
        <v>2507</v>
      </c>
      <c r="B2568" s="1221">
        <f>'Acct Summary 7-8'!D8</f>
        <v>705397</v>
      </c>
      <c r="C2568" s="13" t="s">
        <v>652</v>
      </c>
      <c r="D2568" s="13" t="str">
        <f t="shared" si="39"/>
        <v>Error?</v>
      </c>
    </row>
    <row r="2569" spans="1:4" x14ac:dyDescent="0.2">
      <c r="A2569" s="54">
        <v>2508</v>
      </c>
      <c r="B2569" s="1221">
        <f>'Acct Summary 7-8'!D13</f>
        <v>792672</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792672</v>
      </c>
      <c r="C2573" s="13" t="s">
        <v>652</v>
      </c>
      <c r="D2573" s="13" t="str">
        <f t="shared" si="39"/>
        <v>Error?</v>
      </c>
    </row>
    <row r="2574" spans="1:4" x14ac:dyDescent="0.2">
      <c r="A2574" s="54">
        <v>2513</v>
      </c>
      <c r="B2574" s="1221">
        <f>'Acct Summary 7-8'!D20</f>
        <v>-87275</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252290</v>
      </c>
      <c r="C2591" s="13" t="s">
        <v>652</v>
      </c>
      <c r="D2591" s="13" t="str">
        <f t="shared" si="39"/>
        <v>Error?</v>
      </c>
    </row>
    <row r="2592" spans="1:4" x14ac:dyDescent="0.2">
      <c r="A2592" s="82">
        <v>2531</v>
      </c>
      <c r="D2592" s="13" t="str">
        <f t="shared" si="39"/>
        <v>OK</v>
      </c>
    </row>
    <row r="2593" spans="1:4" x14ac:dyDescent="0.2">
      <c r="A2593" s="54">
        <v>2532</v>
      </c>
      <c r="B2593" s="1221">
        <f>'Acct Summary 7-8'!F6</f>
        <v>185197</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437487</v>
      </c>
      <c r="C2595" s="13" t="s">
        <v>652</v>
      </c>
      <c r="D2595" s="13" t="str">
        <f t="shared" si="39"/>
        <v>Error?</v>
      </c>
    </row>
    <row r="2596" spans="1:4" x14ac:dyDescent="0.2">
      <c r="A2596" s="54">
        <v>2535</v>
      </c>
      <c r="B2596" s="1221">
        <f>'Acct Summary 7-8'!F13</f>
        <v>631785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631785</v>
      </c>
      <c r="C2600" s="13" t="s">
        <v>652</v>
      </c>
      <c r="D2600" s="13" t="str">
        <f t="shared" si="39"/>
        <v>Error?</v>
      </c>
    </row>
    <row r="2601" spans="1:4" x14ac:dyDescent="0.2">
      <c r="A2601" s="54">
        <v>2540</v>
      </c>
      <c r="B2601" s="1221">
        <f>'Acct Summary 7-8'!F20</f>
        <v>-194298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510615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510615</v>
      </c>
      <c r="C2606" s="13" t="s">
        <v>652</v>
      </c>
      <c r="D2606" s="13" t="str">
        <f t="shared" si="39"/>
        <v>Error?</v>
      </c>
    </row>
    <row r="2607" spans="1:4" x14ac:dyDescent="0.2">
      <c r="A2607" s="54">
        <v>2546</v>
      </c>
      <c r="B2607" s="1221">
        <f>'Acct Summary 7-8'!G12</f>
        <v>99838</v>
      </c>
      <c r="C2607" s="13" t="s">
        <v>652</v>
      </c>
      <c r="D2607" s="13" t="str">
        <f t="shared" si="39"/>
        <v>Error?</v>
      </c>
    </row>
    <row r="2608" spans="1:4" x14ac:dyDescent="0.2">
      <c r="A2608" s="54">
        <v>2547</v>
      </c>
      <c r="B2608" s="1221">
        <f>'Acct Summary 7-8'!G13</f>
        <v>179258</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279096</v>
      </c>
      <c r="C2612" s="13" t="s">
        <v>652</v>
      </c>
      <c r="D2612" s="13" t="str">
        <f t="shared" si="39"/>
        <v>Error?</v>
      </c>
    </row>
    <row r="2613" spans="1:4" x14ac:dyDescent="0.2">
      <c r="A2613" s="54">
        <v>2552</v>
      </c>
      <c r="B2613" s="1221">
        <f>'Acct Summary 7-8'!G20</f>
        <v>231519</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3825190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3825190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3654553</v>
      </c>
      <c r="C2634" s="13" t="s">
        <v>652</v>
      </c>
      <c r="D2634" s="13" t="str">
        <f t="shared" si="40"/>
        <v>Error?</v>
      </c>
    </row>
    <row r="2635" spans="1:4" x14ac:dyDescent="0.2">
      <c r="A2635" s="54">
        <v>2574</v>
      </c>
      <c r="B2635" s="1221">
        <f>'Acct Summary 7-8'!E17</f>
        <v>3654553</v>
      </c>
      <c r="C2635" s="13" t="s">
        <v>652</v>
      </c>
      <c r="D2635" s="13" t="str">
        <f t="shared" si="40"/>
        <v>Error?</v>
      </c>
    </row>
    <row r="2636" spans="1:4" x14ac:dyDescent="0.2">
      <c r="A2636" s="54">
        <v>2575</v>
      </c>
      <c r="B2636" s="1221">
        <f>'Acct Summary 7-8'!E20</f>
        <v>170637</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219521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4734</v>
      </c>
      <c r="C2657" s="13" t="s">
        <v>652</v>
      </c>
      <c r="D2657" s="13" t="str">
        <f t="shared" si="40"/>
        <v>Error?</v>
      </c>
    </row>
    <row r="2658" spans="1:4" x14ac:dyDescent="0.2">
      <c r="A2658" s="54">
        <v>2597</v>
      </c>
      <c r="B2658" s="1221">
        <f>'Acct Summary 7-8'!H8</f>
        <v>224255</v>
      </c>
      <c r="C2658" s="13" t="s">
        <v>652</v>
      </c>
      <c r="D2658" s="13" t="str">
        <f t="shared" si="40"/>
        <v>Error?</v>
      </c>
    </row>
    <row r="2659" spans="1:4" x14ac:dyDescent="0.2">
      <c r="A2659" s="54">
        <v>2598</v>
      </c>
      <c r="B2659" s="1221">
        <f>'Acct Summary 7-8'!H13</f>
        <v>709084</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709084</v>
      </c>
      <c r="C2661" s="13" t="s">
        <v>652</v>
      </c>
      <c r="D2661" s="13" t="str">
        <f t="shared" si="40"/>
        <v>Error?</v>
      </c>
    </row>
    <row r="2662" spans="1:4" x14ac:dyDescent="0.2">
      <c r="A2662" s="54">
        <v>2601</v>
      </c>
      <c r="B2662" s="1221">
        <f>'Acct Summary 7-8'!H20</f>
        <v>-484829</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105219</v>
      </c>
      <c r="C2789" s="13" t="s">
        <v>652</v>
      </c>
      <c r="D2789" s="13" t="str">
        <f t="shared" si="42"/>
        <v>Error?</v>
      </c>
    </row>
    <row r="2790" spans="1:4" x14ac:dyDescent="0.2">
      <c r="A2790" s="54">
        <v>2729</v>
      </c>
      <c r="B2790" s="1221">
        <f>'Expenditures 15-22'!E102</f>
        <v>105219</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20010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98615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103309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726838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103309</v>
      </c>
      <c r="D2912" s="13" t="str">
        <f t="shared" si="44"/>
        <v>Error?</v>
      </c>
    </row>
    <row r="2913" spans="1:4" x14ac:dyDescent="0.2">
      <c r="A2913" s="54">
        <v>2852</v>
      </c>
      <c r="B2913" s="1221">
        <f>'Assets-Liab 5-6'!I41</f>
        <v>103309</v>
      </c>
      <c r="C2913" s="13" t="s">
        <v>652</v>
      </c>
      <c r="D2913" s="13" t="str">
        <f t="shared" si="44"/>
        <v>Error?</v>
      </c>
    </row>
    <row r="2914" spans="1:4" x14ac:dyDescent="0.2">
      <c r="A2914" s="54">
        <v>2853</v>
      </c>
      <c r="B2914" s="1221">
        <f>'Assets-Liab 5-6'!L33</f>
        <v>150800</v>
      </c>
      <c r="D2914" s="13" t="str">
        <f t="shared" si="44"/>
        <v>Error?</v>
      </c>
    </row>
    <row r="2915" spans="1:4" x14ac:dyDescent="0.2">
      <c r="A2915" s="82">
        <v>2854</v>
      </c>
      <c r="D2915" s="13" t="str">
        <f t="shared" si="44"/>
        <v>OK</v>
      </c>
    </row>
    <row r="2916" spans="1:4" x14ac:dyDescent="0.2">
      <c r="A2916" s="54">
        <v>2855</v>
      </c>
      <c r="B2916" s="1221">
        <f>'Assets-Liab 5-6'!L34</f>
        <v>150800</v>
      </c>
      <c r="C2916" s="13" t="s">
        <v>652</v>
      </c>
      <c r="D2916" s="13" t="str">
        <f t="shared" si="44"/>
        <v>Error?</v>
      </c>
    </row>
    <row r="2917" spans="1:4" x14ac:dyDescent="0.2">
      <c r="A2917" s="54">
        <v>2856</v>
      </c>
      <c r="B2917" s="1221">
        <f>'Assets-Liab 5-6'!L41</f>
        <v>726838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105219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105219</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576038</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106116</v>
      </c>
      <c r="C3225" s="13" t="s">
        <v>652</v>
      </c>
      <c r="D3225" s="13" t="str">
        <f t="shared" si="49"/>
        <v>Error?</v>
      </c>
    </row>
    <row r="3226" spans="1:4" x14ac:dyDescent="0.2">
      <c r="A3226" s="54">
        <v>3165</v>
      </c>
      <c r="B3226" s="1221">
        <f>'Acct Summary 7-8'!I8</f>
        <v>106116</v>
      </c>
      <c r="C3226" s="13" t="s">
        <v>652</v>
      </c>
      <c r="D3226" s="13" t="str">
        <f t="shared" si="49"/>
        <v>Error?</v>
      </c>
    </row>
    <row r="3227" spans="1:4" x14ac:dyDescent="0.2">
      <c r="A3227" s="54">
        <v>3166</v>
      </c>
      <c r="B3227" s="1221">
        <f>'Acct Summary 7-8'!I20</f>
        <v>106116</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2048454</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2048454</v>
      </c>
      <c r="C3232" s="13" t="s">
        <v>652</v>
      </c>
      <c r="D3232" s="13" t="str">
        <f t="shared" si="49"/>
        <v>Error?</v>
      </c>
    </row>
    <row r="3233" spans="1:4" x14ac:dyDescent="0.2">
      <c r="A3233" s="54">
        <v>3172</v>
      </c>
      <c r="B3233" s="1221">
        <f>'Acct Summary 7-8'!C78</f>
        <v>161601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-87275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-194298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231519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170637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700000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700000</v>
      </c>
      <c r="C3299" s="13" t="s">
        <v>652</v>
      </c>
      <c r="D3299" s="13" t="str">
        <f t="shared" si="50"/>
        <v>Error?</v>
      </c>
    </row>
    <row r="3300" spans="1:4" x14ac:dyDescent="0.2">
      <c r="A3300" s="54">
        <v>3239</v>
      </c>
      <c r="B3300" s="1221">
        <f>'Acct Summary 7-8'!H78</f>
        <v>215171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1965000</v>
      </c>
      <c r="C3317" s="13" t="s">
        <v>652</v>
      </c>
      <c r="D3317" s="13" t="str">
        <f t="shared" si="50"/>
        <v>Error?</v>
      </c>
    </row>
    <row r="3318" spans="1:4" x14ac:dyDescent="0.2">
      <c r="A3318" s="54">
        <v>3257</v>
      </c>
      <c r="B3318" s="1221">
        <f>'Acct Summary 7-8'!I76</f>
        <v>2068964</v>
      </c>
      <c r="C3318" s="13" t="s">
        <v>652</v>
      </c>
      <c r="D3318" s="13" t="str">
        <f t="shared" si="50"/>
        <v>Error?</v>
      </c>
    </row>
    <row r="3319" spans="1:4" x14ac:dyDescent="0.2">
      <c r="A3319" s="54">
        <v>3258</v>
      </c>
      <c r="B3319" s="1221">
        <f>'Acct Summary 7-8'!I77</f>
        <v>-103964</v>
      </c>
      <c r="C3319" s="13" t="s">
        <v>652</v>
      </c>
      <c r="D3319" s="13" t="str">
        <f t="shared" si="50"/>
        <v>Error?</v>
      </c>
    </row>
    <row r="3320" spans="1:4" x14ac:dyDescent="0.2">
      <c r="A3320" s="54">
        <v>3259</v>
      </c>
      <c r="B3320" s="1221">
        <f>'Acct Summary 7-8'!I78</f>
        <v>2152</v>
      </c>
      <c r="C3320" s="13" t="s">
        <v>652</v>
      </c>
      <c r="D3320" s="13" t="str">
        <f t="shared" si="50"/>
        <v>Error?</v>
      </c>
    </row>
    <row r="3321" spans="1:4" x14ac:dyDescent="0.2">
      <c r="A3321" s="54">
        <v>3260</v>
      </c>
      <c r="B3321" s="1221">
        <f>'Acct Summary 7-8'!I79</f>
        <v>101157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103309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503111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85507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588618</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55799</v>
      </c>
      <c r="D3387" s="13" t="str">
        <f t="shared" si="51"/>
        <v>Error?</v>
      </c>
    </row>
    <row r="3388" spans="1:4" x14ac:dyDescent="0.2">
      <c r="A3388" s="54">
        <v>3327</v>
      </c>
      <c r="B3388" s="1221">
        <f>'Expenditures 15-22'!D211</f>
        <v>40837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55799</v>
      </c>
      <c r="C3390" s="13" t="s">
        <v>652</v>
      </c>
      <c r="D3390" s="13" t="str">
        <f t="shared" si="51"/>
        <v>Error?</v>
      </c>
    </row>
    <row r="3391" spans="1:4" x14ac:dyDescent="0.2">
      <c r="A3391" s="54">
        <v>3330</v>
      </c>
      <c r="B3391" s="1221">
        <f>'Expenditures 15-22'!K211</f>
        <v>40837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275398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31952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507</v>
      </c>
      <c r="D3417" s="13" t="str">
        <f t="shared" si="52"/>
        <v>Error?</v>
      </c>
    </row>
    <row r="3418" spans="1:4" x14ac:dyDescent="0.2">
      <c r="A3418" s="82">
        <v>3357</v>
      </c>
      <c r="D3418" s="13" t="str">
        <f t="shared" si="52"/>
        <v>OK</v>
      </c>
    </row>
    <row r="3419" spans="1:4" x14ac:dyDescent="0.2">
      <c r="A3419" s="54">
        <v>3358</v>
      </c>
      <c r="B3419" s="1221">
        <f>'Assets-Liab 5-6'!F4</f>
        <v>20273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33824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543860</v>
      </c>
      <c r="D3425" s="13" t="str">
        <f t="shared" si="52"/>
        <v>Error?</v>
      </c>
    </row>
    <row r="3426" spans="1:4" x14ac:dyDescent="0.2">
      <c r="A3426" s="82">
        <v>3365</v>
      </c>
      <c r="D3426" s="13" t="str">
        <f t="shared" si="52"/>
        <v>OK</v>
      </c>
    </row>
    <row r="3427" spans="1:4" x14ac:dyDescent="0.2">
      <c r="A3427" s="54">
        <v>3366</v>
      </c>
      <c r="B3427" s="1221">
        <f>'Assets-Liab 5-6'!I4</f>
        <v>4694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726838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249137</v>
      </c>
      <c r="C3446" s="13" t="s">
        <v>652</v>
      </c>
      <c r="D3446" s="13" t="str">
        <f t="shared" si="52"/>
        <v>Error?</v>
      </c>
    </row>
    <row r="3447" spans="1:4" x14ac:dyDescent="0.2">
      <c r="A3447" s="54">
        <v>3386</v>
      </c>
      <c r="B3447" s="1221">
        <f>'Tax Sched 24'!D16</f>
        <v>249137</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225004</v>
      </c>
      <c r="C3449" s="13" t="s">
        <v>652</v>
      </c>
      <c r="D3449" s="13" t="str">
        <f t="shared" si="52"/>
        <v>Error?</v>
      </c>
    </row>
    <row r="3450" spans="1:4" x14ac:dyDescent="0.2">
      <c r="A3450" s="54">
        <v>3389</v>
      </c>
      <c r="B3450" s="1221">
        <f>'Tax Sched 24'!E16</f>
        <v>225004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20010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20010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20010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620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956884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957504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957504</v>
      </c>
      <c r="D3567" s="13" t="str">
        <f t="shared" si="54"/>
        <v>Error?</v>
      </c>
    </row>
    <row r="3568" spans="1:4" x14ac:dyDescent="0.2">
      <c r="A3568" s="54">
        <v>3507</v>
      </c>
      <c r="B3568" s="1221">
        <f>'Assets-Liab 5-6'!K41</f>
        <v>957504</v>
      </c>
      <c r="C3568" s="13" t="s">
        <v>652</v>
      </c>
      <c r="D3568" s="13" t="str">
        <f t="shared" si="54"/>
        <v>Error?</v>
      </c>
    </row>
    <row r="3569" spans="1:4" x14ac:dyDescent="0.2">
      <c r="A3569" s="54">
        <v>3508</v>
      </c>
      <c r="B3569" s="1221">
        <f>'Acct Summary 7-8'!K4</f>
        <v>107303</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107303</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107303</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107303</v>
      </c>
      <c r="C3588" s="13" t="s">
        <v>652</v>
      </c>
      <c r="D3588" s="13" t="str">
        <f t="shared" si="55"/>
        <v>Error?</v>
      </c>
    </row>
    <row r="3589" spans="1:4" x14ac:dyDescent="0.2">
      <c r="A3589" s="54">
        <v>3528</v>
      </c>
      <c r="B3589" s="1221">
        <f>'Acct Summary 7-8'!K79</f>
        <v>850201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957504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107303</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103179</v>
      </c>
      <c r="C3725" s="13" t="s">
        <v>652</v>
      </c>
      <c r="D3725" s="13" t="str">
        <f t="shared" si="57"/>
        <v>Error?</v>
      </c>
    </row>
    <row r="3726" spans="1:4" x14ac:dyDescent="0.2">
      <c r="A3726" s="54">
        <v>3665</v>
      </c>
      <c r="B3726" s="1221">
        <f>'Tax Sched 24'!D13</f>
        <v>103179</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106637</v>
      </c>
      <c r="C3728" s="13" t="s">
        <v>652</v>
      </c>
      <c r="D3728" s="13" t="str">
        <f t="shared" si="57"/>
        <v>Error?</v>
      </c>
    </row>
    <row r="3729" spans="1:4" x14ac:dyDescent="0.2">
      <c r="A3729" s="54">
        <v>3668</v>
      </c>
      <c r="B3729" s="1221">
        <f>'Tax Sched 24'!E13</f>
        <v>106637</v>
      </c>
      <c r="D3729" s="13" t="str">
        <f t="shared" si="57"/>
        <v>Error?</v>
      </c>
    </row>
    <row r="3730" spans="1:4" x14ac:dyDescent="0.2">
      <c r="A3730" s="54">
        <v>3669</v>
      </c>
      <c r="B3730" s="1221">
        <f>'ICR Computation 30'!E10</f>
        <v>227829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1825088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8252860</v>
      </c>
      <c r="C4122" s="13" t="s">
        <v>652</v>
      </c>
      <c r="D4122" s="13" t="str">
        <f t="shared" si="63"/>
        <v>Error?</v>
      </c>
    </row>
    <row r="4123" spans="1:4" x14ac:dyDescent="0.2">
      <c r="A4123" s="54">
        <v>4062</v>
      </c>
      <c r="B4123" s="1221">
        <f>'Acct Summary 7-8'!D10</f>
        <v>705397</v>
      </c>
      <c r="C4123" s="13" t="s">
        <v>652</v>
      </c>
      <c r="D4123" s="13" t="str">
        <f t="shared" si="63"/>
        <v>Error?</v>
      </c>
    </row>
    <row r="4124" spans="1:4" x14ac:dyDescent="0.2">
      <c r="A4124" s="54">
        <v>4063</v>
      </c>
      <c r="B4124" s="1221">
        <f>'Acct Summary 7-8'!E10</f>
        <v>3825190</v>
      </c>
      <c r="C4124" s="13" t="s">
        <v>652</v>
      </c>
      <c r="D4124" s="13" t="str">
        <f t="shared" si="63"/>
        <v>Error?</v>
      </c>
    </row>
    <row r="4125" spans="1:4" x14ac:dyDescent="0.2">
      <c r="A4125" s="54">
        <v>4064</v>
      </c>
      <c r="B4125" s="1221">
        <f>'Acct Summary 7-8'!F10</f>
        <v>437487</v>
      </c>
      <c r="C4125" s="13" t="s">
        <v>652</v>
      </c>
      <c r="D4125" s="13" t="str">
        <f t="shared" si="63"/>
        <v>Error?</v>
      </c>
    </row>
    <row r="4126" spans="1:4" x14ac:dyDescent="0.2">
      <c r="A4126" s="54">
        <v>4065</v>
      </c>
      <c r="B4126" s="1221">
        <f>'Acct Summary 7-8'!G10</f>
        <v>510615</v>
      </c>
      <c r="C4126" s="13" t="s">
        <v>652</v>
      </c>
      <c r="D4126" s="13" t="str">
        <f t="shared" si="63"/>
        <v>Error?</v>
      </c>
    </row>
    <row r="4127" spans="1:4" x14ac:dyDescent="0.2">
      <c r="A4127" s="54">
        <v>4066</v>
      </c>
      <c r="B4127" s="1221">
        <f>'Acct Summary 7-8'!H10</f>
        <v>224255</v>
      </c>
      <c r="C4127" s="13" t="s">
        <v>652</v>
      </c>
      <c r="D4127" s="13" t="str">
        <f t="shared" si="63"/>
        <v>Error?</v>
      </c>
    </row>
    <row r="4128" spans="1:4" x14ac:dyDescent="0.2">
      <c r="A4128" s="54">
        <v>4067</v>
      </c>
      <c r="B4128" s="1221">
        <f>'Acct Summary 7-8'!I10</f>
        <v>106116</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107303</v>
      </c>
      <c r="C4130" s="13" t="s">
        <v>652</v>
      </c>
      <c r="D4130" s="13" t="str">
        <f t="shared" si="63"/>
        <v>Error?</v>
      </c>
    </row>
    <row r="4131" spans="1:4" x14ac:dyDescent="0.2">
      <c r="A4131" s="54">
        <v>4070</v>
      </c>
      <c r="B4131" s="1221">
        <f>'Acct Summary 7-8'!C18</f>
        <v>1825088</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10139713</v>
      </c>
      <c r="C4136" s="13" t="s">
        <v>652</v>
      </c>
      <c r="D4136" s="13" t="str">
        <f t="shared" si="63"/>
        <v>Error?</v>
      </c>
    </row>
    <row r="4137" spans="1:4" x14ac:dyDescent="0.2">
      <c r="A4137" s="54">
        <v>4076</v>
      </c>
      <c r="B4137" s="1221">
        <f>'Acct Summary 7-8'!D19</f>
        <v>792672</v>
      </c>
      <c r="C4137" s="13" t="s">
        <v>652</v>
      </c>
      <c r="D4137" s="13" t="str">
        <f t="shared" si="63"/>
        <v>Error?</v>
      </c>
    </row>
    <row r="4138" spans="1:4" x14ac:dyDescent="0.2">
      <c r="A4138" s="54">
        <v>4077</v>
      </c>
      <c r="B4138" s="1221">
        <f>'Acct Summary 7-8'!E19</f>
        <v>3654553</v>
      </c>
      <c r="C4138" s="13" t="s">
        <v>652</v>
      </c>
      <c r="D4138" s="13" t="str">
        <f t="shared" si="63"/>
        <v>Error?</v>
      </c>
    </row>
    <row r="4139" spans="1:4" x14ac:dyDescent="0.2">
      <c r="A4139" s="54">
        <v>4078</v>
      </c>
      <c r="B4139" s="1221">
        <f>'Acct Summary 7-8'!F19</f>
        <v>631785</v>
      </c>
      <c r="C4139" s="13" t="s">
        <v>652</v>
      </c>
      <c r="D4139" s="13" t="str">
        <f t="shared" si="63"/>
        <v>Error?</v>
      </c>
    </row>
    <row r="4140" spans="1:4" x14ac:dyDescent="0.2">
      <c r="A4140" s="54">
        <v>4079</v>
      </c>
      <c r="B4140" s="1221">
        <f>'Acct Summary 7-8'!G19</f>
        <v>279096</v>
      </c>
      <c r="C4140" s="13" t="s">
        <v>652</v>
      </c>
      <c r="D4140" s="13" t="str">
        <f t="shared" si="63"/>
        <v>Error?</v>
      </c>
    </row>
    <row r="4141" spans="1:4" x14ac:dyDescent="0.2">
      <c r="A4141" s="54">
        <v>4080</v>
      </c>
      <c r="B4141" s="1221">
        <f>'Acct Summary 7-8'!H19</f>
        <v>709084</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21651269</v>
      </c>
      <c r="C4171" s="13" t="s">
        <v>652</v>
      </c>
      <c r="D4171" s="13" t="str">
        <f t="shared" si="64"/>
        <v>Error?</v>
      </c>
    </row>
    <row r="4172" spans="1:4" x14ac:dyDescent="0.2">
      <c r="A4172" s="54">
        <v>4111</v>
      </c>
      <c r="B4172" s="1221">
        <f>'Short-Term Long-Term Debt 25'!J49</f>
        <v>20579747</v>
      </c>
      <c r="C4172" s="13" t="s">
        <v>652</v>
      </c>
      <c r="D4172" s="13" t="str">
        <f t="shared" si="64"/>
        <v>Error?</v>
      </c>
    </row>
    <row r="4173" spans="1:4" x14ac:dyDescent="0.2">
      <c r="A4173" s="54">
        <v>4112</v>
      </c>
      <c r="B4173" s="1221">
        <f>'Short-Term Long-Term Debt 25'!H49</f>
        <v>2435000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-31262</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652</v>
      </c>
      <c r="D4265" s="13" t="str">
        <f t="shared" si="65"/>
        <v>Error?</v>
      </c>
      <c r="E4265" s="803"/>
    </row>
    <row r="4266" spans="1:5" x14ac:dyDescent="0.2">
      <c r="A4266" s="90">
        <v>4205</v>
      </c>
      <c r="B4266" s="1221">
        <f>('FP Info 3'!F10)*100000</f>
        <v>250</v>
      </c>
      <c r="C4266" s="13" t="s">
        <v>652</v>
      </c>
      <c r="D4266" s="13" t="str">
        <f t="shared" si="65"/>
        <v>Error?</v>
      </c>
      <c r="E4266" s="803"/>
    </row>
    <row r="4267" spans="1:5" x14ac:dyDescent="0.2">
      <c r="A4267" s="90">
        <v>4206</v>
      </c>
      <c r="B4267" s="1221">
        <f>('FP Info 3'!H10)*100000</f>
        <v>119.99999999999999</v>
      </c>
      <c r="C4267" s="13" t="s">
        <v>652</v>
      </c>
      <c r="D4267" s="13" t="str">
        <f t="shared" si="65"/>
        <v>Error?</v>
      </c>
      <c r="E4267" s="803"/>
    </row>
    <row r="4268" spans="1:5" x14ac:dyDescent="0.2">
      <c r="A4268" s="90">
        <v>4207</v>
      </c>
      <c r="B4268" s="1221">
        <f>('FP Info 3'!J10)*100000</f>
        <v>1290</v>
      </c>
      <c r="C4268" s="13" t="s">
        <v>652</v>
      </c>
      <c r="D4268" s="13" t="str">
        <f t="shared" si="65"/>
        <v>Error?</v>
      </c>
    </row>
    <row r="4269" spans="1:5" x14ac:dyDescent="0.2">
      <c r="A4269" s="90">
        <v>4208</v>
      </c>
      <c r="B4269" s="1221">
        <f>'FP Info 3'!J16</f>
        <v>1851241</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28458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62563</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50517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4734</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75758</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4734</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213273468</v>
      </c>
      <c r="D4995" s="13" t="str">
        <f t="shared" si="77"/>
        <v>Error?</v>
      </c>
    </row>
    <row r="4996" spans="1:4" x14ac:dyDescent="0.2">
      <c r="A4996" s="90">
        <v>4935</v>
      </c>
      <c r="B4996" s="1221">
        <f>'FP Info 3'!H31</f>
        <v>14715869.292000001</v>
      </c>
      <c r="D4996" s="13" t="str">
        <f t="shared" si="77"/>
        <v>Error?</v>
      </c>
    </row>
    <row r="4997" spans="1:4" x14ac:dyDescent="0.2">
      <c r="A4997" s="90">
        <v>4936</v>
      </c>
      <c r="B4997" s="1221">
        <f>'FP Info 3'!H37</f>
        <v>21651269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103179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1899166</v>
      </c>
      <c r="D5061" s="13" t="str">
        <f t="shared" si="78"/>
        <v>Error?</v>
      </c>
    </row>
    <row r="5062" spans="1:4" x14ac:dyDescent="0.2">
      <c r="A5062" s="82">
        <v>5001</v>
      </c>
      <c r="D5062" s="13" t="str">
        <f t="shared" si="78"/>
        <v>OK</v>
      </c>
    </row>
    <row r="5063" spans="1:4" x14ac:dyDescent="0.2">
      <c r="A5063" s="54">
        <v>5002</v>
      </c>
      <c r="B5063" s="1221">
        <f>'Revenues 9-14'!C7</f>
        <v>41271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2043616</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343535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343535</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4786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4786</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397</v>
      </c>
      <c r="D5094" s="13" t="str">
        <f t="shared" si="78"/>
        <v>Error?</v>
      </c>
    </row>
    <row r="5095" spans="1:4" x14ac:dyDescent="0.2">
      <c r="A5095" s="54">
        <v>5034</v>
      </c>
      <c r="B5095" s="1221">
        <f>'Revenues 9-14'!C74</f>
        <v>2697</v>
      </c>
      <c r="D5095" s="13" t="str">
        <f t="shared" si="78"/>
        <v>Error?</v>
      </c>
    </row>
    <row r="5096" spans="1:4" x14ac:dyDescent="0.2">
      <c r="A5096" s="54">
        <v>5035</v>
      </c>
      <c r="B5096" s="1221">
        <f>'Revenues 9-14'!C75</f>
        <v>101341</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652</v>
      </c>
      <c r="D5102" s="13" t="str">
        <f t="shared" si="78"/>
        <v>Error?</v>
      </c>
    </row>
    <row r="5103" spans="1:4" x14ac:dyDescent="0.2">
      <c r="A5103" s="54">
        <v>5042</v>
      </c>
      <c r="B5103" s="1221">
        <f>'Revenues 9-14'!C84</f>
        <v>90868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90868</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129197</v>
      </c>
      <c r="D5115" s="13" t="str">
        <f t="shared" si="78"/>
        <v>Error?</v>
      </c>
    </row>
    <row r="5116" spans="1:4" x14ac:dyDescent="0.2">
      <c r="A5116" s="54">
        <v>5055</v>
      </c>
      <c r="B5116" s="1221">
        <f>'Revenues 9-14'!C99</f>
        <v>80424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46093</v>
      </c>
      <c r="D5119" s="13" t="str">
        <f t="shared" ref="D5119:D5182" si="79">IF(ISBLANK(B5119),"OK",IF(A5119-B5119=0,"OK","Error?"))</f>
        <v>Error?</v>
      </c>
    </row>
    <row r="5120" spans="1:4" x14ac:dyDescent="0.2">
      <c r="A5120" s="54">
        <v>5059</v>
      </c>
      <c r="B5120" s="1221">
        <f>'Revenues 9-14'!C108</f>
        <v>404232</v>
      </c>
      <c r="C5120" s="13" t="s">
        <v>652</v>
      </c>
      <c r="D5120" s="13" t="str">
        <f t="shared" si="79"/>
        <v>Error?</v>
      </c>
    </row>
    <row r="5121" spans="1:4" x14ac:dyDescent="0.2">
      <c r="A5121" s="54">
        <v>5060</v>
      </c>
      <c r="B5121" s="1221">
        <f>'Revenues 9-14'!C109</f>
        <v>2988378</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2228594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2228594</v>
      </c>
      <c r="C5132" s="13" t="s">
        <v>652</v>
      </c>
      <c r="D5132" s="13" t="str">
        <f t="shared" si="79"/>
        <v>Error?</v>
      </c>
    </row>
    <row r="5133" spans="1:4" x14ac:dyDescent="0.2">
      <c r="A5133" s="54">
        <v>5072</v>
      </c>
      <c r="B5133" s="1221">
        <f>'Revenues 9-14'!C124</f>
        <v>112261</v>
      </c>
      <c r="D5133" s="13" t="str">
        <f t="shared" si="79"/>
        <v>Error?</v>
      </c>
    </row>
    <row r="5134" spans="1:4" x14ac:dyDescent="0.2">
      <c r="A5134" s="54">
        <v>5073</v>
      </c>
      <c r="B5134" s="1221">
        <f>'Revenues 9-14'!C125</f>
        <v>119322</v>
      </c>
      <c r="D5134" s="13" t="str">
        <f t="shared" si="79"/>
        <v>Error?</v>
      </c>
    </row>
    <row r="5135" spans="1:4" x14ac:dyDescent="0.2">
      <c r="A5135" s="54">
        <v>5074</v>
      </c>
      <c r="B5135" s="1221">
        <f>'Revenues 9-14'!C126</f>
        <v>141824</v>
      </c>
      <c r="D5135" s="13" t="str">
        <f t="shared" si="79"/>
        <v>Error?</v>
      </c>
    </row>
    <row r="5136" spans="1:4" x14ac:dyDescent="0.2">
      <c r="A5136" s="82">
        <v>5075</v>
      </c>
      <c r="D5136" s="13" t="str">
        <f t="shared" si="79"/>
        <v>OK</v>
      </c>
    </row>
    <row r="5137" spans="1:4" x14ac:dyDescent="0.2">
      <c r="A5137" s="54">
        <v>5076</v>
      </c>
      <c r="B5137" s="1221">
        <f>'Revenues 9-14'!C127</f>
        <v>45117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418524</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6738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6738</v>
      </c>
      <c r="C5165" s="13" t="s">
        <v>652</v>
      </c>
      <c r="D5165" s="13" t="str">
        <f t="shared" si="79"/>
        <v>Error?</v>
      </c>
    </row>
    <row r="5166" spans="1:4" x14ac:dyDescent="0.2">
      <c r="A5166" s="82">
        <v>5105</v>
      </c>
      <c r="D5166" s="13" t="str">
        <f t="shared" si="79"/>
        <v>OK</v>
      </c>
    </row>
    <row r="5167" spans="1:4" x14ac:dyDescent="0.2">
      <c r="A5167" s="54">
        <v>5106</v>
      </c>
      <c r="B5167" s="1221">
        <f>'Revenues 9-14'!C145</f>
        <v>1236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426498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2655092</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200076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27753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227829</v>
      </c>
      <c r="C5246" s="13" t="s">
        <v>652</v>
      </c>
      <c r="D5246" s="13" t="str">
        <f t="shared" si="80"/>
        <v>Error?</v>
      </c>
    </row>
    <row r="5247" spans="1:4" x14ac:dyDescent="0.2">
      <c r="A5247" s="54">
        <v>5186</v>
      </c>
      <c r="B5247" s="1221">
        <f>'Revenues 9-14'!C203</f>
        <v>276202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276202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138733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138733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784302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784302</v>
      </c>
      <c r="C5326" s="13" t="s">
        <v>652</v>
      </c>
      <c r="D5326" s="13" t="str">
        <f t="shared" si="82"/>
        <v>Error?</v>
      </c>
    </row>
    <row r="5327" spans="1:4" x14ac:dyDescent="0.2">
      <c r="A5327" s="54">
        <v>5266</v>
      </c>
      <c r="B5327" s="1221">
        <f>'Revenues 9-14'!C275</f>
        <v>6427772</v>
      </c>
      <c r="C5327" s="13" t="s">
        <v>652</v>
      </c>
      <c r="D5327" s="13" t="str">
        <f t="shared" si="82"/>
        <v>Error?</v>
      </c>
    </row>
    <row r="5328" spans="1:4" x14ac:dyDescent="0.2">
      <c r="A5328" s="54">
        <v>5267</v>
      </c>
      <c r="B5328" s="1221">
        <f>'Revenues 9-14'!D5</f>
        <v>515899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515899</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1110</v>
      </c>
      <c r="D5338" s="13" t="str">
        <f t="shared" si="82"/>
        <v>Error?</v>
      </c>
    </row>
    <row r="5339" spans="1:4" x14ac:dyDescent="0.2">
      <c r="A5339" s="54">
        <v>5278</v>
      </c>
      <c r="B5339" s="1221">
        <f>'Revenues 9-14'!D18</f>
        <v>1110</v>
      </c>
      <c r="C5339" s="13" t="s">
        <v>652</v>
      </c>
      <c r="D5339" s="13" t="str">
        <f t="shared" si="82"/>
        <v>Error?</v>
      </c>
    </row>
    <row r="5340" spans="1:4" x14ac:dyDescent="0.2">
      <c r="A5340" s="54">
        <v>5279</v>
      </c>
      <c r="B5340" s="1221">
        <f>'Revenues 9-14'!D65</f>
        <v>246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246</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36035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6291</v>
      </c>
      <c r="D5353" s="13" t="str">
        <f t="shared" si="82"/>
        <v>Error?</v>
      </c>
    </row>
    <row r="5354" spans="1:4" x14ac:dyDescent="0.2">
      <c r="A5354" s="54">
        <v>5293</v>
      </c>
      <c r="B5354" s="1221">
        <f>'Revenues 9-14'!D107</f>
        <v>58</v>
      </c>
      <c r="D5354" s="13" t="str">
        <f t="shared" si="82"/>
        <v>Error?</v>
      </c>
    </row>
    <row r="5355" spans="1:4" x14ac:dyDescent="0.2">
      <c r="A5355" s="54">
        <v>5294</v>
      </c>
      <c r="B5355" s="1221">
        <f>'Revenues 9-14'!D108</f>
        <v>42384</v>
      </c>
      <c r="C5355" s="13" t="s">
        <v>652</v>
      </c>
      <c r="D5355" s="13" t="str">
        <f t="shared" si="82"/>
        <v>Error?</v>
      </c>
    </row>
    <row r="5356" spans="1:4" x14ac:dyDescent="0.2">
      <c r="A5356" s="54">
        <v>5295</v>
      </c>
      <c r="B5356" s="1221">
        <f>'Revenues 9-14'!D109</f>
        <v>559639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70000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70000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70000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75758</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75758</v>
      </c>
      <c r="C5507" s="13" t="s">
        <v>652</v>
      </c>
      <c r="D5507" s="13" t="str">
        <f t="shared" si="85"/>
        <v>Error?</v>
      </c>
    </row>
    <row r="5508" spans="1:4" x14ac:dyDescent="0.2">
      <c r="A5508" s="54">
        <v>5447</v>
      </c>
      <c r="B5508" s="1221">
        <f>'Revenues 9-14'!D275</f>
        <v>705397</v>
      </c>
      <c r="C5508" s="13" t="s">
        <v>652</v>
      </c>
      <c r="D5508" s="13" t="str">
        <f t="shared" si="85"/>
        <v>Error?</v>
      </c>
    </row>
    <row r="5509" spans="1:4" x14ac:dyDescent="0.2">
      <c r="A5509" s="54">
        <v>5448</v>
      </c>
      <c r="B5509" s="1221">
        <f>'Revenues 9-14'!E5</f>
        <v>3499554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3499554</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5636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5636</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320000</v>
      </c>
      <c r="C5526" s="13" t="s">
        <v>652</v>
      </c>
      <c r="D5526" s="13" t="str">
        <f t="shared" si="85"/>
        <v>Error?</v>
      </c>
    </row>
    <row r="5527" spans="1:4" x14ac:dyDescent="0.2">
      <c r="A5527" s="54">
        <v>5466</v>
      </c>
      <c r="B5527" s="1221">
        <f>'Revenues 9-14'!E109</f>
        <v>3825190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3825190</v>
      </c>
      <c r="C5552" s="13" t="s">
        <v>652</v>
      </c>
      <c r="D5552" s="13" t="str">
        <f t="shared" si="85"/>
        <v>Error?</v>
      </c>
    </row>
    <row r="5553" spans="1:4" x14ac:dyDescent="0.2">
      <c r="A5553" s="54">
        <v>5492</v>
      </c>
      <c r="B5553" s="1221">
        <f>'Revenues 9-14'!F5</f>
        <v>247631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247631</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2426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2426</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2233</v>
      </c>
      <c r="D5586" s="13" t="str">
        <f t="shared" si="86"/>
        <v>Error?</v>
      </c>
    </row>
    <row r="5587" spans="1:4" x14ac:dyDescent="0.2">
      <c r="A5587" s="54">
        <v>5526</v>
      </c>
      <c r="B5587" s="1221">
        <f>'Revenues 9-14'!F108</f>
        <v>2233</v>
      </c>
      <c r="C5587" s="13" t="s">
        <v>652</v>
      </c>
      <c r="D5587" s="13" t="str">
        <f t="shared" si="86"/>
        <v>Error?</v>
      </c>
    </row>
    <row r="5588" spans="1:4" x14ac:dyDescent="0.2">
      <c r="A5588" s="54">
        <v>5527</v>
      </c>
      <c r="B5588" s="1221">
        <f>'Revenues 9-14'!F109</f>
        <v>252290</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98257</v>
      </c>
      <c r="D5615" s="13" t="str">
        <f t="shared" si="86"/>
        <v>Error?</v>
      </c>
    </row>
    <row r="5616" spans="1:4" x14ac:dyDescent="0.2">
      <c r="A5616" s="82">
        <v>5555</v>
      </c>
      <c r="D5616" s="13" t="str">
        <f t="shared" si="86"/>
        <v>OK</v>
      </c>
    </row>
    <row r="5617" spans="1:4" x14ac:dyDescent="0.2">
      <c r="A5617" s="54">
        <v>5556</v>
      </c>
      <c r="B5617" s="1221">
        <f>'Revenues 9-14'!F152</f>
        <v>86940</v>
      </c>
      <c r="D5617" s="13" t="str">
        <f t="shared" si="86"/>
        <v>Error?</v>
      </c>
    </row>
    <row r="5618" spans="1:4" x14ac:dyDescent="0.2">
      <c r="A5618" s="54">
        <v>5557</v>
      </c>
      <c r="B5618" s="1221">
        <f>'Revenues 9-14'!F154</f>
        <v>185197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185197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185197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437487</v>
      </c>
      <c r="C5720" s="13" t="s">
        <v>652</v>
      </c>
      <c r="D5720" s="13" t="str">
        <f t="shared" si="88"/>
        <v>Error?</v>
      </c>
    </row>
    <row r="5721" spans="1:4" x14ac:dyDescent="0.2">
      <c r="A5721" s="54">
        <v>5660</v>
      </c>
      <c r="B5721" s="1221">
        <f>'Revenues 9-14'!G5</f>
        <v>249137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249137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498274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10418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10418</v>
      </c>
      <c r="C5730" s="13" t="s">
        <v>652</v>
      </c>
      <c r="D5730" s="13" t="str">
        <f t="shared" si="88"/>
        <v>Error?</v>
      </c>
    </row>
    <row r="5731" spans="1:4" x14ac:dyDescent="0.2">
      <c r="A5731" s="54">
        <v>5670</v>
      </c>
      <c r="B5731" s="1221">
        <f>'Revenues 9-14'!G65</f>
        <v>1923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1923</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510615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409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409</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219112</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4734</v>
      </c>
      <c r="C5914" s="13" t="s">
        <v>652</v>
      </c>
      <c r="D5914" s="13" t="str">
        <f t="shared" si="91"/>
        <v>Error?</v>
      </c>
    </row>
    <row r="5915" spans="1:4" x14ac:dyDescent="0.2">
      <c r="A5915" s="54">
        <v>5854</v>
      </c>
      <c r="B5915" s="1221">
        <f>'Revenues 9-14'!H275</f>
        <v>224255</v>
      </c>
      <c r="C5915" s="13" t="s">
        <v>652</v>
      </c>
      <c r="D5915" s="13" t="str">
        <f t="shared" si="91"/>
        <v>Error?</v>
      </c>
    </row>
    <row r="5916" spans="1:4" x14ac:dyDescent="0.2">
      <c r="A5916" s="54">
        <v>5855</v>
      </c>
      <c r="B5916" s="1221">
        <f>'Revenues 9-14'!I5</f>
        <v>103179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103179</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2937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2937</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106116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103179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103179</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4124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4124</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107303</v>
      </c>
      <c r="C6023" s="13" t="s">
        <v>652</v>
      </c>
      <c r="D6023" s="13" t="str">
        <f t="shared" si="93"/>
        <v>Error?</v>
      </c>
    </row>
    <row r="6024" spans="1:5" x14ac:dyDescent="0.2">
      <c r="A6024" s="54">
        <v>5963</v>
      </c>
      <c r="B6024" s="1221">
        <f>'Revenues 9-14'!G109</f>
        <v>510615</v>
      </c>
      <c r="C6024" s="13" t="s">
        <v>652</v>
      </c>
      <c r="D6024" s="13" t="str">
        <f t="shared" si="93"/>
        <v>Error?</v>
      </c>
    </row>
    <row r="6025" spans="1:5" x14ac:dyDescent="0.2">
      <c r="A6025" s="54">
        <v>5964</v>
      </c>
      <c r="B6025" s="1221">
        <f>'Revenues 9-14'!H109</f>
        <v>219521</v>
      </c>
      <c r="C6025" s="13" t="s">
        <v>652</v>
      </c>
      <c r="D6025" s="13" t="str">
        <f t="shared" si="93"/>
        <v>Error?</v>
      </c>
    </row>
    <row r="6026" spans="1:5" x14ac:dyDescent="0.2">
      <c r="A6026" s="54">
        <v>5965</v>
      </c>
      <c r="B6026" s="1221">
        <f>'Revenues 9-14'!I109</f>
        <v>106116</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107303</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98247</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39618</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1076.44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20250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494072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20250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494072</v>
      </c>
      <c r="D6215" s="13" t="str">
        <f t="shared" si="96"/>
        <v>Error?</v>
      </c>
      <c r="E6215" s="13" t="s">
        <v>207</v>
      </c>
    </row>
    <row r="6216" spans="1:5" x14ac:dyDescent="0.2">
      <c r="A6216">
        <v>6155</v>
      </c>
      <c r="B6216" s="1221">
        <f>'Assets-Liab 5-6'!J41</f>
        <v>494072</v>
      </c>
      <c r="D6216" s="13" t="str">
        <f t="shared" si="96"/>
        <v>Error?</v>
      </c>
      <c r="E6216" s="13" t="s">
        <v>207</v>
      </c>
    </row>
    <row r="6217" spans="1:5" x14ac:dyDescent="0.2">
      <c r="A6217">
        <v>6156</v>
      </c>
      <c r="B6217" s="1221">
        <f>'Assets-Liab 5-6'!J4</f>
        <v>43668</v>
      </c>
      <c r="D6217" s="13" t="str">
        <f t="shared" si="96"/>
        <v>Error?</v>
      </c>
      <c r="E6217" s="13" t="s">
        <v>207</v>
      </c>
    </row>
    <row r="6218" spans="1:5" x14ac:dyDescent="0.2">
      <c r="A6218">
        <v>6157</v>
      </c>
      <c r="B6218" s="1221">
        <f>'Assets-Liab 5-6'!J5</f>
        <v>450404</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429012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429012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429012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245245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245245</v>
      </c>
      <c r="D6229" s="13" t="str">
        <f t="shared" si="96"/>
        <v>Error?</v>
      </c>
      <c r="E6229" s="13" t="s">
        <v>207</v>
      </c>
    </row>
    <row r="6230" spans="1:5" x14ac:dyDescent="0.2">
      <c r="A6230">
        <v>6169</v>
      </c>
      <c r="B6230" s="1221">
        <f>'Acct Summary 7-8'!J20</f>
        <v>183767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20510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183767</v>
      </c>
      <c r="D6263" s="13" t="str">
        <f t="shared" si="96"/>
        <v>Error?</v>
      </c>
      <c r="E6263" s="13" t="s">
        <v>207</v>
      </c>
    </row>
    <row r="6264" spans="1:5" x14ac:dyDescent="0.2">
      <c r="A6264">
        <v>6203</v>
      </c>
      <c r="B6264" s="1221">
        <f>'Acct Summary 7-8'!J79</f>
        <v>310305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494072</v>
      </c>
      <c r="D6266" s="13" t="str">
        <f t="shared" si="96"/>
        <v>Error?</v>
      </c>
      <c r="E6266" s="13" t="s">
        <v>207</v>
      </c>
    </row>
    <row r="6267" spans="1:5" x14ac:dyDescent="0.2">
      <c r="A6267">
        <v>6206</v>
      </c>
      <c r="B6267" s="1221">
        <f>'Acct Summary 7-8'!C82</f>
        <v>161601</v>
      </c>
      <c r="D6267" s="13" t="str">
        <f t="shared" si="96"/>
        <v>Error?</v>
      </c>
      <c r="E6267" s="13" t="s">
        <v>207</v>
      </c>
    </row>
    <row r="6268" spans="1:5" x14ac:dyDescent="0.2">
      <c r="A6268">
        <v>6207</v>
      </c>
      <c r="B6268" s="1221">
        <f>'Acct Summary 7-8'!D82</f>
        <v>-87275</v>
      </c>
      <c r="D6268" s="13" t="str">
        <f t="shared" si="96"/>
        <v>Error?</v>
      </c>
      <c r="E6268" s="13" t="s">
        <v>207</v>
      </c>
    </row>
    <row r="6269" spans="1:5" x14ac:dyDescent="0.2">
      <c r="A6269">
        <v>6208</v>
      </c>
      <c r="B6269" s="1221">
        <f>'Acct Summary 7-8'!E82</f>
        <v>170637</v>
      </c>
      <c r="D6269" s="13" t="str">
        <f t="shared" si="96"/>
        <v>Error?</v>
      </c>
      <c r="E6269" s="13" t="s">
        <v>207</v>
      </c>
    </row>
    <row r="6270" spans="1:5" x14ac:dyDescent="0.2">
      <c r="A6270">
        <v>6209</v>
      </c>
      <c r="B6270" s="1221">
        <f>'Acct Summary 7-8'!F82</f>
        <v>-194298</v>
      </c>
      <c r="D6270" s="13" t="str">
        <f t="shared" si="96"/>
        <v>Error?</v>
      </c>
      <c r="E6270" s="13" t="s">
        <v>207</v>
      </c>
    </row>
    <row r="6271" spans="1:5" x14ac:dyDescent="0.2">
      <c r="A6271">
        <v>6210</v>
      </c>
      <c r="B6271" s="1221">
        <f>'Acct Summary 7-8'!G82</f>
        <v>231519</v>
      </c>
      <c r="D6271" s="13" t="str">
        <f t="shared" ref="D6271:D6334" si="97">IF(ISBLANK(B6271),"OK",IF(A6271-B6271=0,"OK","Error?"))</f>
        <v>Error?</v>
      </c>
      <c r="E6271" s="13" t="s">
        <v>207</v>
      </c>
    </row>
    <row r="6272" spans="1:5" x14ac:dyDescent="0.2">
      <c r="A6272">
        <v>6211</v>
      </c>
      <c r="B6272" s="1221">
        <f>'Acct Summary 7-8'!H82</f>
        <v>215171</v>
      </c>
      <c r="D6272" s="13" t="str">
        <f t="shared" si="97"/>
        <v>Error?</v>
      </c>
      <c r="E6272" s="13" t="s">
        <v>207</v>
      </c>
    </row>
    <row r="6273" spans="1:5" x14ac:dyDescent="0.2">
      <c r="A6273">
        <v>6212</v>
      </c>
      <c r="B6273" s="1221">
        <f>'Acct Summary 7-8'!I82</f>
        <v>2152</v>
      </c>
      <c r="D6273" s="13" t="str">
        <f t="shared" si="97"/>
        <v>Error?</v>
      </c>
      <c r="E6273" s="13" t="s">
        <v>207</v>
      </c>
    </row>
    <row r="6274" spans="1:5" x14ac:dyDescent="0.2">
      <c r="A6274">
        <v>6213</v>
      </c>
      <c r="B6274" s="1221">
        <f>'Acct Summary 7-8'!J82</f>
        <v>183767</v>
      </c>
      <c r="D6274" s="13" t="str">
        <f t="shared" si="97"/>
        <v>Error?</v>
      </c>
      <c r="E6274" s="13" t="s">
        <v>207</v>
      </c>
    </row>
    <row r="6275" spans="1:5" x14ac:dyDescent="0.2">
      <c r="A6275">
        <v>6214</v>
      </c>
      <c r="B6275" s="1221">
        <f>'Acct Summary 7-8'!K82</f>
        <v>107303</v>
      </c>
      <c r="D6275" s="13" t="str">
        <f t="shared" si="97"/>
        <v>Error?</v>
      </c>
      <c r="E6275" s="13" t="s">
        <v>207</v>
      </c>
    </row>
    <row r="6276" spans="1:5" x14ac:dyDescent="0.2">
      <c r="A6276">
        <v>6215</v>
      </c>
      <c r="B6276" s="1221">
        <f>'Acct Summary 7-8'!C83</f>
        <v>0.11896746304191148</v>
      </c>
      <c r="D6276" s="13" t="str">
        <f t="shared" si="97"/>
        <v>Error?</v>
      </c>
      <c r="E6276" s="13" t="s">
        <v>207</v>
      </c>
    </row>
    <row r="6277" spans="1:5" x14ac:dyDescent="0.2">
      <c r="A6277">
        <v>6216</v>
      </c>
      <c r="B6277" s="1221">
        <f>'Acct Summary 7-8'!D83</f>
        <v>-5.8210498232508501</v>
      </c>
      <c r="D6277" s="13" t="str">
        <f t="shared" si="97"/>
        <v>Error?</v>
      </c>
      <c r="E6277" s="13" t="s">
        <v>207</v>
      </c>
    </row>
    <row r="6278" spans="1:5" x14ac:dyDescent="0.2">
      <c r="A6278">
        <v>6217</v>
      </c>
      <c r="B6278" s="1221">
        <f>'Acct Summary 7-8'!E83</f>
        <v>0.1592473136342511</v>
      </c>
      <c r="D6278" s="13" t="str">
        <f t="shared" si="97"/>
        <v>Error?</v>
      </c>
      <c r="E6278" s="13" t="s">
        <v>207</v>
      </c>
    </row>
    <row r="6279" spans="1:5" x14ac:dyDescent="0.2">
      <c r="A6279">
        <v>6218</v>
      </c>
      <c r="B6279" s="1221">
        <f>'Acct Summary 7-8'!F83</f>
        <v>-0.51871449318696339</v>
      </c>
      <c r="D6279" s="13" t="str">
        <f t="shared" si="97"/>
        <v>Error?</v>
      </c>
      <c r="E6279" s="13" t="s">
        <v>207</v>
      </c>
    </row>
    <row r="6280" spans="1:5" x14ac:dyDescent="0.2">
      <c r="A6280">
        <v>6219</v>
      </c>
      <c r="B6280" s="1221">
        <f>'Acct Summary 7-8'!G83</f>
        <v>0.39509440530799478</v>
      </c>
      <c r="D6280" s="13" t="str">
        <f t="shared" si="97"/>
        <v>Error?</v>
      </c>
      <c r="E6280" s="13" t="s">
        <v>207</v>
      </c>
    </row>
    <row r="6281" spans="1:5" x14ac:dyDescent="0.2">
      <c r="A6281">
        <v>6220</v>
      </c>
      <c r="B6281" s="1221">
        <f>'Acct Summary 7-8'!H83</f>
        <v>0.39087673915452431</v>
      </c>
      <c r="D6281" s="13" t="str">
        <f t="shared" si="97"/>
        <v>Error?</v>
      </c>
      <c r="E6281" s="13" t="s">
        <v>207</v>
      </c>
    </row>
    <row r="6282" spans="1:5" x14ac:dyDescent="0.2">
      <c r="A6282">
        <v>6221</v>
      </c>
      <c r="B6282" s="1221">
        <f>'Acct Summary 7-8'!I83</f>
        <v>2.0830711748250394E-2</v>
      </c>
      <c r="D6282" s="13" t="str">
        <f t="shared" si="97"/>
        <v>Error?</v>
      </c>
      <c r="E6282" s="13" t="s">
        <v>207</v>
      </c>
    </row>
    <row r="6283" spans="1:5" x14ac:dyDescent="0.2">
      <c r="A6283">
        <v>6222</v>
      </c>
      <c r="B6283" s="1221">
        <f>'Acct Summary 7-8'!J83</f>
        <v>0.37194376528117362</v>
      </c>
      <c r="D6283" s="13" t="str">
        <f t="shared" si="97"/>
        <v>Error?</v>
      </c>
      <c r="E6283" s="13" t="s">
        <v>207</v>
      </c>
    </row>
    <row r="6284" spans="1:5" x14ac:dyDescent="0.2">
      <c r="A6284">
        <v>6223</v>
      </c>
      <c r="B6284" s="1221">
        <f>'Acct Summary 7-8'!K83</f>
        <v>0.11206532818661855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423537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423537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1082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1082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4393</v>
      </c>
      <c r="D6329" s="13" t="str">
        <f t="shared" si="97"/>
        <v>Error?</v>
      </c>
      <c r="E6329" s="13" t="s">
        <v>207</v>
      </c>
    </row>
    <row r="6330" spans="1:5" x14ac:dyDescent="0.2">
      <c r="A6330">
        <v>6269</v>
      </c>
      <c r="B6330" s="1221">
        <f>'Revenues 9-14'!C100</f>
        <v>148518</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320000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219112</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4393</v>
      </c>
      <c r="D6351" s="13" t="str">
        <f t="shared" si="98"/>
        <v>Error?</v>
      </c>
      <c r="E6351" s="13" t="s">
        <v>207</v>
      </c>
    </row>
    <row r="6352" spans="1:5" x14ac:dyDescent="0.2">
      <c r="A6352">
        <v>6291</v>
      </c>
      <c r="B6352" s="1221">
        <f>'Revenues 9-14'!J109</f>
        <v>429012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108576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5250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5250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5250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583118</v>
      </c>
      <c r="D6983" s="13" t="str">
        <f t="shared" si="108"/>
        <v>Error?</v>
      </c>
    </row>
    <row r="6984" spans="1:4" x14ac:dyDescent="0.2">
      <c r="A6984">
        <v>6923</v>
      </c>
      <c r="B6984" s="1221">
        <f>'Expenditures 15-22'!K86</f>
        <v>583118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583118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5250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245245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429012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1201</v>
      </c>
      <c r="D7075" s="13" t="str">
        <f t="shared" si="109"/>
        <v>Error?</v>
      </c>
    </row>
    <row r="7076" spans="1:4" x14ac:dyDescent="0.2">
      <c r="A7076">
        <v>7015</v>
      </c>
      <c r="B7076" s="1221">
        <f>'Expenditures 15-22'!K212</f>
        <v>1201</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8919</v>
      </c>
      <c r="D7093" s="13" t="str">
        <f t="shared" si="109"/>
        <v>Error?</v>
      </c>
    </row>
    <row r="7094" spans="1:4" x14ac:dyDescent="0.2">
      <c r="A7094">
        <v>7033</v>
      </c>
      <c r="B7094" s="1221">
        <f>'Expenditures 15-22'!K248</f>
        <v>8919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1313</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1313</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1313</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26823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26823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10919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10919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61518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61518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10084</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10084</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107049</v>
      </c>
      <c r="D7172" s="13" t="str">
        <f t="shared" si="111"/>
        <v>Error?</v>
      </c>
    </row>
    <row r="7173" spans="1:4" x14ac:dyDescent="0.2">
      <c r="A7173">
        <v>7112</v>
      </c>
      <c r="B7173" s="1221">
        <f>'Expenditures 15-22'!D318</f>
        <v>8042</v>
      </c>
      <c r="D7173" s="13" t="str">
        <f t="shared" si="111"/>
        <v>Error?</v>
      </c>
    </row>
    <row r="7174" spans="1:4" x14ac:dyDescent="0.2">
      <c r="A7174">
        <v>7113</v>
      </c>
      <c r="B7174" s="1221">
        <f>'Expenditures 15-22'!E318</f>
        <v>18300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2510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135901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107049</v>
      </c>
      <c r="D7199" s="13" t="str">
        <f t="shared" si="111"/>
        <v>Error?</v>
      </c>
    </row>
    <row r="7200" spans="1:4" x14ac:dyDescent="0.2">
      <c r="A7200">
        <v>7139</v>
      </c>
      <c r="B7200" s="1221">
        <f>'Expenditures 15-22'!D323</f>
        <v>8042</v>
      </c>
      <c r="D7200" s="13" t="str">
        <f t="shared" si="111"/>
        <v>Error?</v>
      </c>
    </row>
    <row r="7201" spans="1:4" x14ac:dyDescent="0.2">
      <c r="A7201">
        <v>7140</v>
      </c>
      <c r="B7201" s="1221">
        <f>'Expenditures 15-22'!E323</f>
        <v>127644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2510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245245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107049</v>
      </c>
      <c r="D7216" s="13" t="str">
        <f t="shared" si="111"/>
        <v>Error?</v>
      </c>
    </row>
    <row r="7217" spans="1:4" x14ac:dyDescent="0.2">
      <c r="A7217">
        <v>7156</v>
      </c>
      <c r="B7217" s="1221">
        <f>'Expenditures 15-22'!D331</f>
        <v>8042</v>
      </c>
      <c r="D7217" s="13" t="str">
        <f t="shared" si="111"/>
        <v>Error?</v>
      </c>
    </row>
    <row r="7218" spans="1:4" x14ac:dyDescent="0.2">
      <c r="A7218">
        <v>7157</v>
      </c>
      <c r="B7218" s="1221">
        <f>'Expenditures 15-22'!E331</f>
        <v>127644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2510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245245</v>
      </c>
      <c r="D7224" s="13" t="str">
        <f t="shared" si="111"/>
        <v>Error?</v>
      </c>
    </row>
    <row r="7225" spans="1:4" x14ac:dyDescent="0.2">
      <c r="A7225">
        <v>7164</v>
      </c>
      <c r="B7225" s="1221">
        <f>'Expenditures 15-22'!K332</f>
        <v>183767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87135</v>
      </c>
      <c r="D7251" s="13" t="str">
        <f t="shared" si="112"/>
        <v>Error?</v>
      </c>
    </row>
    <row r="7252" spans="1:4" x14ac:dyDescent="0.2">
      <c r="A7252">
        <f t="shared" si="113"/>
        <v>7191</v>
      </c>
      <c r="B7252" s="1221">
        <f>'Expenditures 15-22'!D9</f>
        <v>21441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9073</v>
      </c>
      <c r="D7624" s="13" t="str">
        <f t="shared" si="124"/>
        <v>Error?</v>
      </c>
      <c r="E7624" s="13" t="s">
        <v>20</v>
      </c>
    </row>
    <row r="7625" spans="1:5" x14ac:dyDescent="0.2">
      <c r="A7625">
        <f t="shared" si="123"/>
        <v>7564</v>
      </c>
      <c r="B7625" s="1221">
        <f>'Cap Outlay Deprec 27'!I17</f>
        <v>907.3</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929430.3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41271</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2048454</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www.w3.org/XML/1998/namespace"/>
    <ds:schemaRef ds:uri="http://purl.org/dc/dcmitype/"/>
    <ds:schemaRef ds:uri="http://schemas.microsoft.com/sharepoint/v3"/>
    <ds:schemaRef ds:uri="6ce3111e-7420-4802-b50a-75d4e9a0b980"/>
    <ds:schemaRef ds:uri="http://schemas.microsoft.com/office/2006/metadata/properties"/>
    <ds:schemaRef ds:uri="4d435f69-8686-490b-bd6d-b153bf22ab50"/>
    <ds:schemaRef ds:uri="http://purl.org/dc/elements/1.1/"/>
    <ds:schemaRef ds:uri="http://schemas.microsoft.com/office/2006/documentManagement/types"/>
    <ds:schemaRef ds:uri="http://purl.org/dc/terms/"/>
    <ds:schemaRef ds:uri="d21dc803-237d-4c68-8692-8d731fd29118"/>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2017-09-18T16:33:50Z</cp:lastPrinted>
  <dcterms:created xsi:type="dcterms:W3CDTF">2003-10-29T19:06:34Z</dcterms:created>
  <dcterms:modified xsi:type="dcterms:W3CDTF">2017-10-16T18:34:39Z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